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mc:AlternateContent xmlns:mc="http://schemas.openxmlformats.org/markup-compatibility/2006">
    <mc:Choice Requires="x15">
      <x15ac:absPath xmlns:x15ac="http://schemas.microsoft.com/office/spreadsheetml/2010/11/ac" url="C:\Users\doetscht\Nextcloud\07 Beschaffungsmanagement\1. Ausschreibungen\KDN\KDN-19-2026-01 Drucker und Beamer\Vergabeunterlagen\"/>
    </mc:Choice>
  </mc:AlternateContent>
  <xr:revisionPtr revIDLastSave="0" documentId="13_ncr:1_{503C0133-DEF9-4A8C-9AD0-684006A2734B}" xr6:coauthVersionLast="36" xr6:coauthVersionMax="47" xr10:uidLastSave="{00000000-0000-0000-0000-000000000000}"/>
  <bookViews>
    <workbookView xWindow="0" yWindow="0" windowWidth="19200" windowHeight="9270" tabRatio="724" xr2:uid="{38760C7F-1F44-4663-A890-264130750AEC}"/>
  </bookViews>
  <sheets>
    <sheet name="Los 1 - Drucker (Laser)" sheetId="37" r:id="rId1"/>
    <sheet name="Los 1 - Drucker m. WLAN (Laser)" sheetId="38" r:id="rId2"/>
  </sheets>
  <definedNames>
    <definedName name="günstig">#REF!</definedName>
    <definedName name="günstiger">#REF!</definedName>
    <definedName name="günstigerP">#REF!</definedName>
    <definedName name="günstigPreis">#REF!</definedName>
    <definedName name="günstigsterPreis">#REF!</definedName>
    <definedName name="L1.1aGes">#REF!</definedName>
    <definedName name="L1.1Ges">#REF!</definedName>
    <definedName name="L1.2aGes">#REF!</definedName>
    <definedName name="L1.2Ges">#REF!</definedName>
    <definedName name="L1.3aGes">#REF!</definedName>
    <definedName name="L1.3Ges">#REF!</definedName>
    <definedName name="L1Ges">#REF!</definedName>
    <definedName name="L1O1">#REF!</definedName>
    <definedName name="L1O2">#REF!</definedName>
    <definedName name="L1O3">#REF!</definedName>
    <definedName name="L1Volges">#REF!</definedName>
    <definedName name="L2Ges">#REF!</definedName>
    <definedName name="L2O1">#REF!</definedName>
    <definedName name="L2O2">#REF!</definedName>
    <definedName name="L2Volges">#REF!</definedName>
    <definedName name="L3Ges">#REF!</definedName>
    <definedName name="L3O1">#REF!</definedName>
    <definedName name="L3Volges">#REF!</definedName>
    <definedName name="Monitorgesamt">#REF!</definedName>
    <definedName name="PreispunkteBeamer">#REF!</definedName>
    <definedName name="PreispunkteDruck">#REF!</definedName>
    <definedName name="Preispunktem">#REF!</definedName>
    <definedName name="Preispunktemoni">#REF!</definedName>
    <definedName name="PreispunktePC">#REF!</definedName>
    <definedName name="PunkeNotebook">#REF!</definedName>
    <definedName name="T1Ges">#REF!</definedName>
    <definedName name="T1Volges">#REF!</definedName>
    <definedName name="T2Ges">#REF!</definedName>
    <definedName name="T2Volges">#REF!</definedName>
    <definedName name="xx">#REF!</definedName>
  </definedNames>
  <calcPr calcId="191028" iterateDelta="1E-4"/>
  <customWorkbookViews>
    <customWorkbookView name="Wilp, Stefan - Persönliche Ansicht" guid="{96588D95-ECF7-4F3A-B8E6-84E0040B9DB6}" mergeInterval="0" personalView="1" maximized="1" windowWidth="1916" windowHeight="955" activeSheetId="1"/>
    <customWorkbookView name="Sandra Retzlaff - Persönliche Ansicht" guid="{7FD80C0C-0CA3-479D-8629-66E0CA3FAEB2}" mergeInterval="0" personalView="1" maximized="1" xWindow="-8" yWindow="27" windowWidth="1696" windowHeight="1001" activeSheetId="1" showComments="commIndAndComment"/>
    <customWorkbookView name="richter - Persönliche Ansicht" guid="{B02E275B-ED2D-443A-AE08-FAEC04652A3F}" mergeInterval="0" personalView="1" maximized="1" windowWidth="1916" windowHeight="893" activeSheetId="1"/>
    <customWorkbookView name="Richter, Arne - Persönliche Ansicht" guid="{F0A462A5-2F07-4A51-BD1E-C3AE81D20342}" mergeInterval="0" personalView="1" maximized="1" windowWidth="1660" windowHeight="810" activeSheetId="1"/>
    <customWorkbookView name="foltin - Persönliche Ansicht" guid="{79276C1E-8322-4D7A-AA01-AC85A02D1200}" mergeInterval="0" personalView="1" maximized="1" xWindow="-8" yWindow="-8" windowWidth="1696" windowHeight="1026" activeSheetId="1"/>
    <customWorkbookView name="fischer - Persönliche Ansicht" guid="{8D79291D-82BF-4B58-B8B7-767295DDECDC}" mergeInterval="0" personalView="1" maximized="1" xWindow="-8" yWindow="-8" windowWidth="1696" windowHeight="1026" activeSheetId="1"/>
    <customWorkbookView name="Flettner, Michael - Persönliche Ansicht" guid="{C97233B4-37E8-420D-8D2A-9713AFEF05A4}" mergeInterval="0" personalView="1" maximized="1" windowWidth="1276" windowHeight="814" activeSheetId="1" showComments="commIndAndComment"/>
  </customWorkbookViews>
</workbook>
</file>

<file path=xl/calcChain.xml><?xml version="1.0" encoding="utf-8"?>
<calcChain xmlns="http://schemas.openxmlformats.org/spreadsheetml/2006/main">
  <c r="H144" i="38" l="1"/>
  <c r="H149" i="38" s="1"/>
  <c r="H137" i="38"/>
  <c r="H135" i="38"/>
  <c r="H129" i="38"/>
  <c r="H127" i="38"/>
  <c r="H122" i="38"/>
  <c r="H124" i="38" s="1"/>
  <c r="H131" i="38"/>
  <c r="H133" i="38"/>
  <c r="H73" i="38"/>
  <c r="H69" i="38"/>
  <c r="H67" i="38"/>
  <c r="H62" i="38"/>
  <c r="H64" i="38"/>
  <c r="H71" i="38"/>
  <c r="H225" i="37"/>
  <c r="H223" i="37"/>
  <c r="H221" i="37"/>
  <c r="H219" i="37"/>
  <c r="H212" i="37"/>
  <c r="H209" i="37"/>
  <c r="H200" i="37"/>
  <c r="H198" i="37"/>
  <c r="H196" i="37"/>
  <c r="H194" i="37"/>
  <c r="H190" i="37"/>
  <c r="H186" i="37"/>
  <c r="H184" i="37"/>
  <c r="H179" i="37"/>
  <c r="H181" i="37" s="1"/>
  <c r="H192" i="37"/>
  <c r="H188" i="37"/>
  <c r="H135" i="37"/>
  <c r="H133" i="37"/>
  <c r="H131" i="37"/>
  <c r="H129" i="37"/>
  <c r="H125" i="37"/>
  <c r="H123" i="37"/>
  <c r="H118" i="37"/>
  <c r="H120" i="37" s="1"/>
  <c r="H127" i="37"/>
  <c r="H74" i="37"/>
  <c r="H72" i="37"/>
  <c r="H70" i="37"/>
  <c r="H68" i="37"/>
  <c r="H66" i="37"/>
  <c r="H64" i="37"/>
  <c r="H62" i="37"/>
  <c r="H57" i="37"/>
  <c r="H59" i="37"/>
  <c r="H138" i="38" l="1"/>
  <c r="H74" i="38"/>
  <c r="H230" i="37"/>
  <c r="H213" i="37"/>
  <c r="H201" i="37"/>
  <c r="H136" i="37"/>
  <c r="H75" i="37"/>
  <c r="G151" i="38" l="1"/>
  <c r="G232" i="37"/>
</calcChain>
</file>

<file path=xl/sharedStrings.xml><?xml version="1.0" encoding="utf-8"?>
<sst xmlns="http://schemas.openxmlformats.org/spreadsheetml/2006/main" count="1114" uniqueCount="267">
  <si>
    <t>Fachliche Wertung durch:</t>
  </si>
  <si>
    <t>Qualitätssicherung durch:</t>
  </si>
  <si>
    <t xml:space="preserve">Durch Anbieter zu ergänzen:
- korrekte Eintragungen in gelb hinterlegten Feldern 
- Preisangaben in orange hinterlegten Feldern </t>
  </si>
  <si>
    <t>Teststellung:</t>
  </si>
  <si>
    <t>Testverfahren:</t>
  </si>
  <si>
    <t>Innerhalb der Teststellung wird geprüft, ob das Testgerät die unten angegebenen Anforderungen erfüllt. Das Vergahren zur Prüfung der Anforderung ist in der entsprechenden Spalte genannt. Je nach Anforderung erfolgt die Prüfung
- Anhand der Angaben im Datenblatt, das der Bieter vorlegt
- Anhand der Angaben in Zertifikaten, die der Bieter vorlegt
- Nach Augenschein
- Anhand der beschriebenen Tests</t>
  </si>
  <si>
    <t>Standard Vor-Ort-Service</t>
  </si>
  <si>
    <r>
      <rPr>
        <b/>
        <sz val="10"/>
        <rFont val="Arial"/>
        <family val="2"/>
      </rPr>
      <t>Definition „Vor-Ort-Reparatur- / Austauschservice“ (sofern bestellt):</t>
    </r>
    <r>
      <rPr>
        <sz val="10"/>
        <rFont val="Arial"/>
        <family val="2"/>
      </rPr>
      <t xml:space="preserve">
Der Auftragnehmer stellt zwischen 8:00 Uhr und 18:00 Uhr eine telefonische (nicht: 0900-Nr.) und deutschsprachige Störungsannahme zur Verfügung, dokumentiert den Eingang der Störungsmeldung und beginnt sofort mit der telefonischen Fehlerdiagnose (telefonischer Support). Ist eine Störungsbeseitigung durch den telefonischen Support nicht möglich, veranlasst der Auftragnehmer einen Vor-Ort-Reparatur- / Austauschservice durch einen Servicetechniker. 
Bei diesem Vor-Ort-Reparatur- / Austauschservice erfolgt der Reparaturbeginn der Endgeräte direkt bei der jeweiligen abrufberechtigten Stelle am jeweiligen Standort des Systems spätestens am übernächsten Arbeitstag (= Reaktionszeit) nach Eingang der Störungsmeldung in der Zeit von Mo.-Fr. zwischen 8:00 Uhr und 17:00 Uhr (= Servicezeit).
Die Wiederherstellung der Betriebsbereitschaft des defekten Geräts erfolgt entweder durch Austausch / Reparatur einzelner Bauteile oder durch den Austausch des Gesamtsystems gegen ein technisch und wirtschaftlich gleichwertiges (möglichst identisches) Ersatzsystem. Der jeweiligen abrufberechtigten Stelle entstehen dadurch keinerlei Zusatzkosten für Anfahrt, Arbeitszeit oder Material (ausgenommen Verbrauchsmaterial, wie zum Beispiel Akkus).
Wenn ursprünglich gelieferte und auszutauschende Komponenten am Markt nicht mehr verfügbar sind, hat die Wiederherstellung in vergleichbarer Art unter Verwendung von neueren, definierten Standard-Komponenten gemäß der Rahmenvereinbarung zu erfolgen.
Die ursprüngliche Beschaffenheit der Endgeräte gemäß den Anforderungen in Anlage Nr. 01 darf durch den Einbau von nicht identischen Komponenten nicht gemindert werden. Der jeweiligen abrufberechtigten Stelle entstehen durch den Einbau von neueren ggf. höherwertigen Komponenten keine zusätzlichen Kosten, auch dann nicht, wenn im Zusammenhang mit dem Austausch eines defekten Bauteils zusätzlich weitere Komponenten ausgetauscht werden müssen, um das System wieder nutzbar zu machen (z. B. bei einem defekten aber nicht mehr verfügbaren Prozessor muss auch das Board und der Arbeitsspeicher ausgetauscht werden). Nicht als Standard freigegebene Komponenten dürfen auch nicht bei späteren Reparaturen verwendet werden.
Im Vor-Ort-Reparatur- / Austauschservice nicht enthalten ist der Support für Endgeräte, die nachweislich durch höhere Gewalt, fehlerhafte Nutzung, nicht fachgerechte Wartung, unsachgemäßen Transport oder den Einsatz inkompatibler Geräte oder Zubehörteile beschädigt wurden. Die Nachweispflicht obliegt dem Auftragnehmer.</t>
    </r>
  </si>
  <si>
    <t>Anzahl / Bedarf</t>
  </si>
  <si>
    <t>Position</t>
  </si>
  <si>
    <t>Min</t>
  </si>
  <si>
    <t>Max</t>
  </si>
  <si>
    <t>Verfahren zur Prüfung 
im Rahmen der Teststellung</t>
  </si>
  <si>
    <t>Bitte hier Produkthersteller, vollständige Hersteller-Artikelnr. und -bezeichnung eintragen:</t>
  </si>
  <si>
    <t>Grundausstattung</t>
  </si>
  <si>
    <t>Geräte-Typenbezeichnung/-name, Serien-/Identnr. in Klartext und EAN-Code</t>
  </si>
  <si>
    <t>Augenschein</t>
  </si>
  <si>
    <t xml:space="preserve">Die Anforderungen werden erfüllt
</t>
  </si>
  <si>
    <t>Papierzufuhr</t>
  </si>
  <si>
    <t xml:space="preserve">Automatisch aus Papierkassette
</t>
  </si>
  <si>
    <t>praktischer Test am Gerät</t>
  </si>
  <si>
    <t>Bitte hier Papierzufuhr beschreiben:</t>
  </si>
  <si>
    <t>flacher Einzug von unten (nicht aus offenem Schacht, z. B. von oben)</t>
  </si>
  <si>
    <t>Manuelle Einzelblattzufuhr</t>
  </si>
  <si>
    <t>Duplex</t>
  </si>
  <si>
    <t>automatisiertes Duplex (doppelseitiger Druck) im Gerät</t>
  </si>
  <si>
    <t>Überprüfung mittels doppelseitigem Druck</t>
  </si>
  <si>
    <t>Bitte hier Funktionsweise des doppelseitigen Drucks und Fundstelle(n) im Angebot eintragen:</t>
  </si>
  <si>
    <t>Druckmedien</t>
  </si>
  <si>
    <t>Über Papierkassette:</t>
  </si>
  <si>
    <t>Normalpapier 60 bis 100g/qm, DIN A4</t>
  </si>
  <si>
    <t>Bitte Medien-/Papiergewichte eintragen</t>
  </si>
  <si>
    <t>Recyclingpapier 60 bis 100g/qm, DIN A4</t>
  </si>
  <si>
    <t>Über manuelle Zufuhr:</t>
  </si>
  <si>
    <r>
      <t>Normalpapier 60 bis</t>
    </r>
    <r>
      <rPr>
        <sz val="10"/>
        <color rgb="FFFF0000"/>
        <rFont val="Arial"/>
        <family val="2"/>
      </rPr>
      <t xml:space="preserve"> </t>
    </r>
    <r>
      <rPr>
        <sz val="10"/>
        <rFont val="Arial"/>
        <family val="2"/>
      </rPr>
      <t>162 g/qm, DIN A4</t>
    </r>
  </si>
  <si>
    <t>Recyclingpapier 60 bis 162 g/qm, DIN A4</t>
  </si>
  <si>
    <t>Transparentfolien DIN A4</t>
  </si>
  <si>
    <t>Etiketten auf Träger DIN A4</t>
  </si>
  <si>
    <t>Druckgeschwindigkeit</t>
  </si>
  <si>
    <t>Praktischer Test am Gerät
Druck einer größeren Seitenanzahl</t>
  </si>
  <si>
    <t>Bitte hier Druckgeschwindigkeit in Seiten/min angeben:</t>
  </si>
  <si>
    <t>Druckvolumen / Monat</t>
  </si>
  <si>
    <t>Bitte hier max. einmalige Spitzenauslastung in Seiten/Monat eitntragen:</t>
  </si>
  <si>
    <t>Druckvolumen / Lebensdauer Trommel</t>
  </si>
  <si>
    <t>Informatorisch: Lebensdauer Trommel in Seiten, sofern diese Bauteile separat ausgetauscht werden können. Die Angaben werden nur informativ abgefragt und stellen kein Ausschlusskriterium dar</t>
  </si>
  <si>
    <t xml:space="preserve">Informatorisch
</t>
  </si>
  <si>
    <t>Bitte hier erwartete Lebensdauer der Trommel eintragen:</t>
  </si>
  <si>
    <t>Druckvolumen / Lebensdauer Belichtereinheit</t>
  </si>
  <si>
    <t>Informatorisch: Lebensdauer Belichtereinheit in Seiten, sofern diese Bauteile separat ausgetauscht werden können. Die Angaben werden nur informativ abgefragt und stellen kein Ausschlusskriterium dar.</t>
  </si>
  <si>
    <t>Bitte hier erwartete Lebensdauer der Belichtereinheit eintragen:</t>
  </si>
  <si>
    <t>Druckvolumen / Lebensdauer Fixiereinheit</t>
  </si>
  <si>
    <t>Informatorisch: Lebensdauer Fixiereinheit in Seiten, sofern diese Bauteile separat ausgetauscht werden können. Die Angaben werden nur informativ abgefragt und stellen kein Ausschlusskriterium dar.</t>
  </si>
  <si>
    <t>Bitte hier erwartete Lebensdauer der Fixiereinheit eintragen:</t>
  </si>
  <si>
    <t>Tonerwechsel</t>
  </si>
  <si>
    <t xml:space="preserve">Kartuschen sind als geschlossene Einheit auszuwechseln, d.h. bei einem Tonerwechsel kann zu keinem Zeitpunkt Toner entweichen. </t>
  </si>
  <si>
    <t>Bitte erklären, wie die Kartuschen ausgewechselt werden:</t>
  </si>
  <si>
    <t>Informatorisch: Lässt sich der Toner separat von Trommel und Belichtereinheit auswechseln? Die Angaben werden nur informativ abgefragt und stellen kein Ausschlusskriterium dar.</t>
  </si>
  <si>
    <t>Informatorisch</t>
  </si>
  <si>
    <t>Bitte hier eintragen, ob sich Toner und Trommel/Belichter separat tauschen lassen:</t>
  </si>
  <si>
    <t>Auflösung</t>
  </si>
  <si>
    <t>Mind. 600 * 600 dpi</t>
  </si>
  <si>
    <t xml:space="preserve">Einstellung im Druckertreiber, Augenscheinlicher Vergleich Druckqualität 600/300 dpi </t>
  </si>
  <si>
    <t xml:space="preserve">Bitte hier Auflösung in dpi und Fundstelle(n) im Angebot eintragen:
</t>
  </si>
  <si>
    <t>Arbeitsspeicher</t>
  </si>
  <si>
    <t xml:space="preserve">Bitte hier Arbeitsspeicher in MB und Fundstelle(n) im Angebot eintragen:
</t>
  </si>
  <si>
    <t>Netzwerkschnittstelle</t>
  </si>
  <si>
    <t>Netzwerkschnittstelle für Ethernet 10/100/1000MBit/s (RJ45)</t>
  </si>
  <si>
    <t>Augenschein, 
zusätzlich Prüfung, ob ein Link mit 1000BaseT hergestellt werden kann</t>
  </si>
  <si>
    <t>Bitte hier Art der Netzwerkschnittstelle und Fundstelle(n) im Angebot eintragen:</t>
  </si>
  <si>
    <t>Netzwerkprotokolle</t>
  </si>
  <si>
    <t xml:space="preserve">Die Protokolle "Raw" und "Line Printer Daemon" (LPD) müssen auf der Netzwerkschnittstelle unterstützt werden </t>
  </si>
  <si>
    <t>Prüfen, ob TCP Ports 515 (LPD) und 9100 (Raw) erreichbar sind</t>
  </si>
  <si>
    <t>Bitte hier unterstützte Netzwerk-Protokolle und Fundstelle(n) im Angebot eintragen:</t>
  </si>
  <si>
    <t>Sonstige Schnittstellen</t>
  </si>
  <si>
    <t xml:space="preserve">Mindestens eine Schnittstelle USB 2 oder USB 3.x </t>
  </si>
  <si>
    <t xml:space="preserve">Bitte hier Art und Anzahl der Anschlüsse und Fundstelle(n) im Angebot eintragen:
</t>
  </si>
  <si>
    <t xml:space="preserve">Treiber </t>
  </si>
  <si>
    <t>Prüfung des Web-Download</t>
  </si>
  <si>
    <t xml:space="preserve">Bitte hier Download-Link für Druckertreiber eintragen:
</t>
  </si>
  <si>
    <t>Überprüfung mittels Verbindung zu freigegebenem Drucker an einem Print Server, auf dem der Treiber existiert</t>
  </si>
  <si>
    <t>Bitte hier Point-and-Print-Fähigkeit bestätigen und Fundstelle(n) im Angebot eintragen:</t>
  </si>
  <si>
    <t>Die bereitgestellten Treiber sind durch Microsoft signiert und können unter den genannten Betriebssystemen im Isolated-Modus betrieben werden</t>
  </si>
  <si>
    <t>Überprüfung im INF-File des Druckertreibers, Einstellung im Druck-Manager</t>
  </si>
  <si>
    <t>Bitte hier Treiber-Signatur durch Microsoft bestätigen und Fundstelle(n) im Angebot eintragen:</t>
  </si>
  <si>
    <t>Ein- / Ausschalter</t>
  </si>
  <si>
    <t>Es kann entweder ein Schalter zum Trennen vom Stromnetz (Netzschalter) oder ein elektronischer Taster verwendet werden</t>
  </si>
  <si>
    <t xml:space="preserve">Bitte hier Art des Ein-/Ausschalters eintragen:
</t>
  </si>
  <si>
    <t>Netzkabel</t>
  </si>
  <si>
    <t>Netzkabel mit mind. 1,6 m Länge, 3-adrig geschaltet, mit deutschem Schutzkontaktstecker (CEE 7/4) (internationale Typbezeichnung: Typ F) oder mit Schutzkontaktstecker (CEE 7/7) (mit Rezeptor für Stecker-Typ E). Alle verwendeten Leitungen müssen das CE oder UL-EU oder KEMA-KEUR Zeichen tragen und zusätzlich muss das GS oder VDE oder ENEC vorhanden sein.</t>
  </si>
  <si>
    <t>Bitte hier Eigenschaften des Netzkabels beschreiben:</t>
  </si>
  <si>
    <t>Zertifizierungen</t>
  </si>
  <si>
    <t>RoHS-Konformität gem. EG-Richtlinie  2011/65/EU  bzw. gem. Verordnung zur Beschränkung der Verwendung gefährlicher Stoffe in Elektro- und Elektronikgeräten (ElektroStoffV)</t>
  </si>
  <si>
    <t xml:space="preserve">Bitte Fundstelle(n) für RoHS-Zertifikat im Angebot eintragen:
</t>
  </si>
  <si>
    <t>CE-Kennzeichnung gem. EG-Richtlinie 2014/30/EU (elektromagnetische Verträglichkeit) und 2014/35/EU (Niederspannungsrichtlinie) oder EU R&amp;TTE-Richtlinie 2014/53/EU (Funkanlagen)</t>
  </si>
  <si>
    <t xml:space="preserve">Bitte Fundstelle(n) für CE-Zertifikat im Angebot eintragen:
</t>
  </si>
  <si>
    <t>Als Nachweis zur ordnungsgemäßen Entsorgung ebenfalls anzugeben ist die WEEE-Reg.-Nr. gem. EG-Richtlinie 2012/19/EU (WEEE) und gem. des Gesetzes über das Inverkehrbringen, die Rücknahme und die umweltverträgliche Entsorgung von Elektro- und Elektronikgeräten (ElektroG) bei der "Stiftung Elektro-Altgeräte Register" (EAR)</t>
  </si>
  <si>
    <t xml:space="preserve">Bitte Fundstelle(n) für WEEE-Reg.-Nr. im Angebot eintragen:
</t>
  </si>
  <si>
    <t>Lieferumfang</t>
  </si>
  <si>
    <t>Bitte hier Druckreichweite des im Lieferumgang befindlichen Toners eintragen:</t>
  </si>
  <si>
    <t>Verbrauchsmaterial</t>
  </si>
  <si>
    <t>UVP Kosten Original-Ersatzteile (Trommel. Belichter, Fixierer, Resttonerbehälter, etc.) die im Rahmen der Nutzung für den Druck von 30.000 Seiten anfallen. Bei der Ermittlung sind die Vorgaben der ISO/IEC 19752 zugrunde zu legen.
Es wird keine Lieferung erwartet.</t>
  </si>
  <si>
    <t>Festpreis 
Einzelpreis ohne MwSt.
bitte nebenstehend eintragen</t>
  </si>
  <si>
    <t xml:space="preserve">Bitte Fundstelle(n) für die Berechnung der Kosten Verbrauchsmaterial im Angebot eintragen:
</t>
  </si>
  <si>
    <t>Leistungsaufnahme im Betrieb</t>
  </si>
  <si>
    <t>Leistungsaufnahme in Watt im Betrieb (muss über Herstellererklärung oder Datenblatt nachgewiesen werden!)</t>
  </si>
  <si>
    <t>Plausibilitäts-Prüfung 
mit Leistungsmessgerät</t>
  </si>
  <si>
    <t>Bitte nebenstehend Leistungsaufnahme in Watt während des Betriebszustandes eintragen:</t>
  </si>
  <si>
    <t>Leistungsaufnahme im Standby</t>
  </si>
  <si>
    <t>Leistungsaufnahme in Watt im Standby (muss über Herstellererklärung oder Datenblatt nachgewiesen werden!)</t>
  </si>
  <si>
    <t>Bitte nebenstehend Leistungsaufnahme in Watt während des Standbyzustandes eintragen:</t>
  </si>
  <si>
    <t>Preisaufschlag 
Energieverbrauch</t>
  </si>
  <si>
    <t>Preisaufschlag Energieverbrauch</t>
  </si>
  <si>
    <t>1</t>
  </si>
  <si>
    <t>Preis Laserdrucker 
Typ 1</t>
  </si>
  <si>
    <t>Index-Preis 
Einzelpreis ohne MwSt.
bitte nebenstehend eintragen</t>
  </si>
  <si>
    <t xml:space="preserve">Gesamtpreis bei Max-Menge
</t>
  </si>
  <si>
    <t>1.1</t>
  </si>
  <si>
    <t>2. Papierzuführung 
Typ 1</t>
  </si>
  <si>
    <t>Bitte Kapazität in Seiten eintragen</t>
  </si>
  <si>
    <t>Index-Aufpreis 
Einzelpreis ohne MwSt.
bitte nebenstehend eintragen</t>
  </si>
  <si>
    <t>1.2</t>
  </si>
  <si>
    <t>Originaltoner s/w 
Typ 1</t>
  </si>
  <si>
    <t xml:space="preserve">Originaltoner S/W für 10.000 Seiten, als initiale Lieferung bei Drucker-Bestellung.
Der einzutragende Festpreis für 10.000 Seiten wird mittels einfachem Dreisatz aus dem Preis für eine Tonerkartusche und deren Reichweite ermittelt. Zur Ermittlung der Toner-Reichweite sind die Vorgaben der ISO/IEC 19752 anzuwenden. </t>
  </si>
  <si>
    <t>1.3</t>
  </si>
  <si>
    <t xml:space="preserve">Originaltoner S/W für 10.000 Seiten, als Nachbestellung.
Der einzutragende Festpreis für 10.000 Seiten wird mittels einfachem Dreisatz aus dem Preis für eine Tonerkartusche und deren Reichweite ermittelt. Zur Ermittlung der Toner-Reichweite sind die Vorgaben der ISO/IEC 19752 anzuwenden. </t>
  </si>
  <si>
    <t>1.4</t>
  </si>
  <si>
    <t>36 Monate Vor-Ort-Service 
Typ 1</t>
  </si>
  <si>
    <t>Vor-Ort-Reparatur-/Austauschservice  gem. Beschreibung im allgemeinen Teil für 36 Monate</t>
  </si>
  <si>
    <t>Aufpreis für diesen Service 
Einzelpreis ohne MwSt.   
bitte nebenstehend eintragen</t>
  </si>
  <si>
    <t>Gesamt Typ 1 Laserdrucker s/w A4 (netto)</t>
  </si>
  <si>
    <t>Papierausgabe</t>
  </si>
  <si>
    <t>Fassungsvermögen mindestens 250 Blatt</t>
  </si>
  <si>
    <t>Bitte hier Fassungsvermögen der Papierausgabe in Blatt und Fundstelle(n) im Angebot angeben:</t>
  </si>
  <si>
    <t>mindestens 256 MB</t>
  </si>
  <si>
    <t>2</t>
  </si>
  <si>
    <t>Preis Laserdrucker
Typ 2</t>
  </si>
  <si>
    <t>2.1</t>
  </si>
  <si>
    <t>2. Papierzuführung
Typ 2</t>
  </si>
  <si>
    <t>2. Kassette für autom. Papierzufühung</t>
  </si>
  <si>
    <t>2.2</t>
  </si>
  <si>
    <t>2.3</t>
  </si>
  <si>
    <t>Originaltoner s/w
Typ 2</t>
  </si>
  <si>
    <t>2.4</t>
  </si>
  <si>
    <t>2.5</t>
  </si>
  <si>
    <t>36 Monate Vor-Ort-Service
Typ 2</t>
  </si>
  <si>
    <t>2.6</t>
  </si>
  <si>
    <t>60 Monate Vor-Ort-Service
Typ 2</t>
  </si>
  <si>
    <t>Vor-Ort-Reparatur-/Austauschservice  gem. Beschreibung im allgemeinen Teil für 60 Monate</t>
  </si>
  <si>
    <t>Gesamt Typ 2 Laserdrucker s/w A4 (netto)</t>
  </si>
  <si>
    <t>Fassungsvermögen mindestens 100 Blatt</t>
  </si>
  <si>
    <t>UVP Kosten Original-Ersatzteile (Trommel. Belichter, Fixierer, Resttonerbehälter, etc.) die im Rahmen der Nutzung für den Druck von 30.000 Seiten anfallen. Bei der Ermittlung sind die Vorgaben der ISO/IEC 19798 zugrunde zu legen.
Es wird keine Lieferung erwartet.</t>
  </si>
  <si>
    <t>3</t>
  </si>
  <si>
    <t>Preis Laserdrucker
Typ 3</t>
  </si>
  <si>
    <t>3.1</t>
  </si>
  <si>
    <t>2. Papierzuführung
Typ 3</t>
  </si>
  <si>
    <t>3.2</t>
  </si>
  <si>
    <t>Originaltoner s/w
Typ 3</t>
  </si>
  <si>
    <t xml:space="preserve">Originaltoner S/W für 10.000 Seiten, als initiale Lieferung bei Drucker-Bestellung.
Der einzutragende Festpreis für 10.000 Seiten wird mittels einfachem Dreisatz aus dem Preis für eine Tonerkartusche und deren Reichweite ermittelt. Zur Ermittlung der Toner-Reichweite sind die Vorgaben der ISO/IEC 19798 anzuwenden. </t>
  </si>
  <si>
    <t>3.3</t>
  </si>
  <si>
    <t xml:space="preserve">Originaltoner S/W für 10.000 Seiten, als Nachbestellung.
Der einzutragende Festpreis für 10.000 Seiten wird mittels einfachem Dreisatz aus dem Preis für eine Tonerkartusche und deren Reichweite ermittelt. Zur Ermittlung der Toner-Reichweite sind die Vorgaben der ISO/IEC 19798 anzuwenden. </t>
  </si>
  <si>
    <t>3.4</t>
  </si>
  <si>
    <t>Originaltoner color
Typ 3</t>
  </si>
  <si>
    <t>Originaltoner color als kompletter Satz (CMY) für je 5.000 Seiten, als initiale Lieferung bei Drucker-Bestellung.
Der einzutragende Festpreis für 5.000 Seiten wird mittels einfachem Dreisatz aus dem Preis für eine Tonerkartusche und deren Reichweite ermittelt. Zur Ermittlung der Toner-Reichweite für CMY sind die Vorgaben der ISO/IEC 19798 ("Composite Yield") anzuwenden.</t>
  </si>
  <si>
    <t>3.5</t>
  </si>
  <si>
    <t>Originaltoner color als kompletter Satz (CMY) für je 5.000 Seiten, als Nachbestellung.
Der einzutragende Festpreis für 5.000 Seiten wird mittels einfachem Dreisatz aus dem Preis für eine Tonerkartusche und deren Reichweite ermittelt. Zur Ermittlung der Toner-Reichweite für CMY sind die Vorgaben der ISO/IEC 19798 ("Composite Yield") anzuwenden.</t>
  </si>
  <si>
    <t>3.6</t>
  </si>
  <si>
    <t>60 Monate Vor-Ort-Service
Typ 3</t>
  </si>
  <si>
    <t>Gesamt Typ 3 Laserdrucker Farbe A4 (netto)</t>
  </si>
  <si>
    <t>4.1</t>
  </si>
  <si>
    <t>4.2</t>
  </si>
  <si>
    <t>Fassungsvermögen mindestens 150 Blatt</t>
  </si>
  <si>
    <t>5.1</t>
  </si>
  <si>
    <t>5.3</t>
  </si>
  <si>
    <t>5.4</t>
  </si>
  <si>
    <t>5.5</t>
  </si>
  <si>
    <t>Zubehör</t>
  </si>
  <si>
    <t>Druckerkabel</t>
  </si>
  <si>
    <t>USB 2.0 Druckerkabel mind. 1,8 Meter</t>
  </si>
  <si>
    <t>Bitte hier eintragen:
Hersteller-Artikelnr. und -bezeichnung: 
Fundstelle(n) für präzise und vollständige Beschreibung im Angebot:</t>
  </si>
  <si>
    <t>Gesamt Zubehör (netto)</t>
  </si>
  <si>
    <t>Dienstleistungen</t>
  </si>
  <si>
    <t xml:space="preserve">Mengenrabatt bei Großlieferung </t>
  </si>
  <si>
    <t>Rabattsatz für "Großlieferungen", z. B. bei Palettenlieferung etc. 
Die Angaben werden nur informativ abgefragt und gehen nicht in die Bewertung mit ein.</t>
  </si>
  <si>
    <t>ab 50 Geräten Rabatt in Prozent:</t>
  </si>
  <si>
    <t>ab 75 Geräten Rabatt in Prozent:</t>
  </si>
  <si>
    <t>ab 100 Geräte Rabatt in Prozent:</t>
  </si>
  <si>
    <t>Gesamt Dienstleistungen (netto)</t>
  </si>
  <si>
    <t>Ort / Datum</t>
  </si>
  <si>
    <t>Firmenstempel / Unterschrift</t>
  </si>
  <si>
    <t>WLAN-Schnittstelle</t>
  </si>
  <si>
    <t xml:space="preserve">Wi-Fi-Adapter mindestens IEEE 802.11a/b/g/n eingebaut, unterstützt 2,4 GHz und 5 GHz
</t>
  </si>
  <si>
    <t>Prüfen der WLAN-Verbindungsoptionen an einem entsprechend eingerichteten Test-WLAN</t>
  </si>
  <si>
    <t>Bitte hier unterstützte Standards des WLAN-Adaters eintragen:</t>
  </si>
  <si>
    <r>
      <t>unterstützt Wi-Fi Direct</t>
    </r>
    <r>
      <rPr>
        <sz val="10"/>
        <rFont val="Calibri"/>
        <family val="2"/>
      </rPr>
      <t>®</t>
    </r>
  </si>
  <si>
    <t>unterstützt WPA2 Personal mit Pre-shared Key (WPA2-PSK)</t>
  </si>
  <si>
    <t>unterstützt WPA2 Enterprise mit Authentisierung über EAP-PEAP-MSCHAPv2</t>
  </si>
  <si>
    <t>unterstützt WPA2 Enterprise mit zertifikatsbasierte Authentisierung über EAP-TLS</t>
  </si>
  <si>
    <t>CE-Kennzeichnung gem. EU R&amp;TTE-Richtlinie 2014/53/EU (Funkanlagen)</t>
  </si>
  <si>
    <t>Preis Laserdrucker mit WLAN-Schnittstelle 
Typ 1</t>
  </si>
  <si>
    <t>Gesamt Typ 1 Laserdrucker s/w A4 mit WLAN-Schnittstelle (netto)</t>
  </si>
  <si>
    <t>Originaltoner color
Typ 2</t>
  </si>
  <si>
    <t>Gesamt Typ 2 Laserdrucker Farbe A4 mit WLAN-Schnittstelle (netto)</t>
  </si>
  <si>
    <t>Folgender Rabattsatz wird angeboten:</t>
  </si>
  <si>
    <t>1.5</t>
  </si>
  <si>
    <t>1.6</t>
  </si>
  <si>
    <t>1.7</t>
  </si>
  <si>
    <t>Notwendige Firmwareupdates werden vom Anbieter auf dem Gerät installiert</t>
  </si>
  <si>
    <t>Inventaraufkleber</t>
  </si>
  <si>
    <t>Der Auftragnehmer beklebt das jeweilige Gerät mit je zwei Stück Inventaraufkleber, welche vom Auftraggeber zur Verfügung gestellt werden (z. B Zweckform L6009). Die Inventarnummer wird auf der Rechnung / Lieferschein der jeweiligen SN zugeordnet.</t>
  </si>
  <si>
    <t>Festpreis pro Gerät
Einzelpreis ohne MwSt.
bitte nebenstehend eintragen</t>
  </si>
  <si>
    <t>Lieferangaben auf Verpackung</t>
  </si>
  <si>
    <t>Der Auftragnehmer bringt auf dem Lieferkarton die Details der Lieferung an. Dazu gehören die Angaben des Lieferscheins ( tatsächliche Lieferanschrift, Bestellnummer des Auftraggebers, Bestellmenge, Seriennummern und vollständige Hersteller- /Modellbezeichnungen).
Wenn ein Inventaraufkleber bestellte wurde, ist auch die Inventarnummer auf dem Lieferkarton anzubringen.</t>
  </si>
  <si>
    <t>Aufbereitung von Lieferdaten im Excel-Format</t>
  </si>
  <si>
    <t>Der Auftragnehmer erstellt nach Vorgaben des Auftraggebers eine Zusammenfassung von Lieferdaten im Excel-Fomat mit der Maßgabe, dass Seriennummern bestimmten Inventarnummern zugeordnet werden. Voraussetzung ist, dass die Inventarnummern vom Auftraggeber im Voraus dem Auftragnehmer zur Verfügung gestellt werden.</t>
  </si>
  <si>
    <t>Festpreis pro Bestellung
Einzelpreis ohne MwSt.
bitte nebenstehend eintragen</t>
  </si>
  <si>
    <t>5.2</t>
  </si>
  <si>
    <t>Vor-Ort-Reparatur-/Austauschservice  gem. Beschreibung im allgemeinen Teil für 48 Monate</t>
  </si>
  <si>
    <t>Separate Verpackungsrücknahme mit zusätzlicher Anfahrt, entkoppelt von einer Lieferung</t>
  </si>
  <si>
    <t>Festpreis pro Abholauftrag
Einzelpreis ohne MwSt.
bitte nebenstehend eintragen</t>
  </si>
  <si>
    <t>48 Monate Vor-Ort-Service Typ 1</t>
  </si>
  <si>
    <t>60 Monate Vor-Ort-Service Typ 1</t>
  </si>
  <si>
    <t>Firmwareupdates 
Typ 1</t>
  </si>
  <si>
    <t>48 Monate Vor-Ort-Service
Typ 2</t>
  </si>
  <si>
    <t>2.7</t>
  </si>
  <si>
    <t>2.8</t>
  </si>
  <si>
    <t>Firmwareupdates
Typ 2</t>
  </si>
  <si>
    <t>36 Monate Vor-Ort-Service
Typ 3</t>
  </si>
  <si>
    <t>3.7</t>
  </si>
  <si>
    <t>48 Monate Vor-Ort-Service
Typ 3</t>
  </si>
  <si>
    <t>3.8</t>
  </si>
  <si>
    <t>3.9</t>
  </si>
  <si>
    <t>Firmwareupdates
Typ 3</t>
  </si>
  <si>
    <t>Höherwertiges Druckerkabel</t>
  </si>
  <si>
    <t>USB 2.0 Druckerkabel mind. 1,8 Meter mit Ferritkern</t>
  </si>
  <si>
    <t>Verpackungsrücknahme</t>
  </si>
  <si>
    <t>36 Monate Vor-Ort-Service Typ 1</t>
  </si>
  <si>
    <t xml:space="preserve">max. einmalige Spitzenauslastung ausgelegt für bis zu 50.000 Seiten/Monat
</t>
  </si>
  <si>
    <t xml:space="preserve">ausgelegt für mind. 40 Seiten/min </t>
  </si>
  <si>
    <t>Typ 2 Laserdrucker s/w A4
Leistungsklasse: mind. 45 Seiten/min</t>
  </si>
  <si>
    <t>ausgelegt für mind. 45 Seiten/min</t>
  </si>
  <si>
    <t xml:space="preserve">max. einmalige Spitzenauslastung ausgelegt für bis zu 150.000 Seiten/Monat
</t>
  </si>
  <si>
    <t>Typ 3 Laserdrucker Farbe A4
Leistungsklasse: mind. 30 Seiten/min Farbe</t>
  </si>
  <si>
    <t>ausgelegt für mind. 30 Seiten/min in Farbe</t>
  </si>
  <si>
    <t>mindestens 1GB</t>
  </si>
  <si>
    <t>Einstellung im Druckertreiber, Vergleich Druckqualität 600/300 dpi</t>
  </si>
  <si>
    <t xml:space="preserve">Neben den reinen Beschaffungkosten wird der Energieverbrauch der zu beschaffenden Geräte auf eine Nutzungsdauer von 4 Jahren in die Wirtschaftlichkeitsbetrachtung der Ausschreibung mit einbezogen. Hierbei geht KDN von folgenden Nutzungsverhältnissen aus: 1/10 Betriebszustand - 1/10 Standbyzustand, den Rest der Zeit (8/10) ist das Gerät vom Netz getrennt. Die Gesamtnutzungszeit pro Jahr beträgt 8.760 Stunden. Es wird ein Verbrauchspreis von 0,33 Euro kw/h zugrunde gelegt. 
Der Preisaufschlag errechnet sich aus den voranstehenden Angaben zur Leistungsaufnahme. </t>
  </si>
  <si>
    <t>Typ 1 Laserdrucker s/w A4
Leistungsklasse: mind. 40 Seiten/min</t>
  </si>
  <si>
    <t>Erstausstattung Toner ist im Lieferumfang enthalten. (Angabe gemäß Vorgaben der ISO/IEC 19798)</t>
  </si>
  <si>
    <t xml:space="preserve">max. einmalige Spitzenauslastung ausgelegt für bis zu 60.000 Seiten/Monat
</t>
  </si>
  <si>
    <t>Los 1 Drucker (Laser) - Angebotspreis (netto)</t>
  </si>
  <si>
    <t>Los 1 - Drucker (Laser)</t>
  </si>
  <si>
    <t xml:space="preserve">Es wird ein Test der angebotenen Geräte durchgeführt. Hierzu ist durch den Bieter von jedem (ggf. auch losübergreifend) angebotenen Gerät ein Exemplar auf erstes Anfordern der Vergabestelle zur Teststellung zur Verfügung zu stellen.. Die Aufforderung zur Auslieferung der Geräte wird kurzfristig nach der Submission erfolgen. Die Lieferung hat innerhalb von einer Woche ab Aufforderung zu erfolgen.
Folgende Komponenten sind für den Test bereitzustellen (im Rahmen der Teststellung gemeinsam als "Gerät" bezeichnet):
- Typ 1 Laserdrucker s/w A4 mind. 40 S/min
- Typ 2 Laserdrucker s/w A4 mind. 45 S/min
- Typ 3 Laserdrucker Farbe A4 mind. 30 S/min Farbe
- Montage- und Bedienungsanleitungen (Papier oder elektronisch im Format PDF)
Aufgefordert werden zunächst nur die  Bieter, die das erst- und zweitplatzierte Angebot abgegeben haben. 
Die Teststellung dient der Verifizierung der Angaben im Angebot. Sollte dabei festgestellt werden, dass das gelieferte Gerät die festgelegten Anforderungen nicht erfüllt, so wird das Angebot des Bieters ausgeschlossen.
Alle gelieferten Geräte müssen eindeutig dem jeweiligen Bieter zugeordnet werden können, hierzu sind sie jeweils mit dem Namen des Bieters zu versehen. Alle Lieferungen müssen einen Original-Lieferschein des Bieters enthalten, auch bei Direkt-Lieferung durch einen Distributor. Die Geräte verbleiben bis zur Zuschlagserteilung bei der testenden Stelle. Bei Nichtabholung nach erfolgter Zuschlagserteilung ist eine vollständige Rücksendeadresse mit anzugeben. Die Rücksendung erfolgt auf Kosten des Bieters.
</t>
  </si>
  <si>
    <t>Typ 1 Laserdrucker s/w A4 mit WLAN-Schnittstelle
Leistungsklasse: mind. 40 Seiten/min</t>
  </si>
  <si>
    <t>Erstausstattung Toner ist im Lieferumfang enthalten (Angabe gemäß Vorgaben der ISO/IEC 19752).</t>
  </si>
  <si>
    <t>Typ 2 Laserdrucker Farbe A4 mit WLAN-Schnittstelle
Leistungsklasse: mind. 30 Seiten Farbe/Min</t>
  </si>
  <si>
    <t>Erstausstattung Toner ist im Lieferumfang enthalten (Angabe gemäß Vorgaben der ISO/IEC 19798).</t>
  </si>
  <si>
    <t>Los 1 - Drucker m. WLAN (Laser)</t>
  </si>
  <si>
    <t xml:space="preserve">Es wird ein Test der angebotenen Geräte durchgeführt. Hierzu ist durch den Bieter von jedem (ggf. auch losübergreifend) angebotenen Gerät ein Exemplar auf erstes Anfordern der Vergabestelle zur Teststellung zur Verfügung zu stellen.. Die Aufforderung zur Auslieferung der Geräte wird kurzfristig nach der Submission erfolgen. Die Lieferung hat innerhalb von einer Woche ab Aufforderung zu erfolgen.
Folgende Komponenten sind für den Test bereitzustellen (im Rahmen der Teststellung gemeinsam als "Gerät" bezeichnet):
- Typ 1 Laserdrucker s/w A4 mit WLAN-Schnittstelle 40 S/min
- Typ 2 Laserdrucker Farbe A4 mit WLAN-Schnittstelle 30 S/min
- Montage- und Bedienungsanleitungen (Papier oder elektronisch im Format PDF)
Aufgefordert werden zunächst nur die  Bieter, die das erst- und zweitplatzierte Angebot abgegeben haben. 
Die Teststellung dient der Verifizierung der Angaben im Angebot. Sollte dabei festgestellt werden, dass das gelieferte Gerät die festgelegten Anforderungen nicht erfüllt, so wird das Angebot des Bieters ausgeschlossen.
Alle gelieferten Geräte müssen eindeutig dem jeweiligen Bieter zugeordnet werden können, hierzu sind sie jeweils mit dem Namen des Bieters zu versehen. Alle Lieferungen müssen einen Original-Lieferschein des Bieters enthalten, auch bei Direkt-Lieferung durch einen Distributor. Die Geräte verbleiben bis zur Zuschlagserteilung bei der testenden Stelle. Bei Nichtabholung nach erfolgter Zuschlagserteilung ist eine vollständige Rücksendeadresse mit anzugeben. Die Rücksendung erfolgt auf Kosten des Bieters.
</t>
  </si>
  <si>
    <t>Los 1 Drucker m. WLAN (Laser) - Angebotspreis (netto)</t>
  </si>
  <si>
    <t>Sämtliche Treiber für Windows 11, Windows Server 2012 R2 und höher (jeweils 64-Bit) sind mindestens für die Dauer des hier ausgeschriebenen Vertrages per Webdownload zugänglich zu machen.</t>
  </si>
  <si>
    <t>Sämtliche Treiber für Windows 11, Windows Server 2012 R2 und höher (jeweils 64-Bit) sind Point-and-Print-fähig</t>
  </si>
  <si>
    <t xml:space="preserve">Neben den reinen Beschaffungkosten wird der Energieverbrauch der zu beschaffenden Geräte auf eine Nutzungsdauer von 4 Jahren in die Wirtschaftlichkeitsbetrachtung der Ausschreibung mit einbezogen. Hierbei geht dem KDN von folgenden Nutzungsverhältnissen aus: 1/10 Betriebszustand - 1/10 Standbyzustand, den Rest der Zeit (8/10) ist das Gerät vom Netz getrennt. Die Gesamtnutzungszeit pro Jahr beträgt 8.760 Stunden. Es wird ein Verbrauchspreis von 0,33 Euro kw/h zugrunde gelegt. 
Der Preisaufschlag errechnet sich aus den voranstehenden Angaben zur Leistungsaufnahme. </t>
  </si>
  <si>
    <t>Preis Laserdrucker mit WLAN-Schnittstelle
Typ 2</t>
  </si>
  <si>
    <t>Alle genannten Mengen beziehen sich auf die Regelvertragslaufzeit von 12 Monaten.</t>
  </si>
  <si>
    <t xml:space="preserve">Durch Anbieter zu ergänzen:
- Eintragungen in gelb hinterlegten Feldern 
- Preisangaben in orange hinterlegten Feldern </t>
  </si>
  <si>
    <t>KDN-19-2026-01 Drucker und Beamer</t>
  </si>
  <si>
    <t>snip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</si>
</sst>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 _€_-;\-* #,##0\ _€_-;_-* &quot;-&quot;\ _€_-;_-@_-"/>
    <numFmt numFmtId="44" formatCode="_-* #,##0.00\ &quot;€&quot;_-;\-* #,##0.00\ &quot;€&quot;_-;_-* &quot;-&quot;??\ &quot;€&quot;_-;_-@_-"/>
    <numFmt numFmtId="43" formatCode="_-* #,##0.00\ _€_-;\-* #,##0.00\ _€_-;_-* &quot;-&quot;??\ _€_-;_-@_-"/>
    <numFmt numFmtId="164" formatCode="_-* #,##0.00_-;\-* #,##0.00_-;_-* &quot;-&quot;??_-;_-@_-"/>
    <numFmt numFmtId="165" formatCode="_(* #,##0.00_);_(* \(#,##0.00\);_(* &quot;-&quot;??_);_(@_)"/>
    <numFmt numFmtId="166" formatCode="_(&quot;€&quot;* #,##0.00_);_(&quot;€&quot;* \(#,##0.00\);_(&quot;€&quot;* &quot;-&quot;??_);_(@_)"/>
    <numFmt numFmtId="167" formatCode="#,##0.00\ &quot;€&quot;"/>
    <numFmt numFmtId="168" formatCode="0.0000%"/>
    <numFmt numFmtId="169" formatCode="0.00000"/>
    <numFmt numFmtId="170" formatCode="_(* #,##0_);_(* \(#,##0\);_(* &quot;-&quot;??_);_(@_)"/>
  </numFmts>
  <fonts count="33">
    <font>
      <sz val="11"/>
      <color theme="1"/>
      <name val="Calibri"/>
      <family val="2"/>
      <scheme val="minor"/>
    </font>
    <font>
      <sz val="11"/>
      <color theme="1"/>
      <name val="Albert Sans"/>
      <family val="2"/>
    </font>
    <font>
      <sz val="10"/>
      <color theme="1"/>
      <name val="Arial"/>
      <family val="2"/>
    </font>
    <font>
      <b/>
      <sz val="18"/>
      <name val="Arial"/>
      <family val="2"/>
    </font>
    <font>
      <sz val="14"/>
      <name val="Arial"/>
      <family val="2"/>
    </font>
    <font>
      <b/>
      <sz val="11"/>
      <name val="Arial"/>
      <family val="2"/>
    </font>
    <font>
      <b/>
      <sz val="10"/>
      <name val="Arial"/>
      <family val="2"/>
    </font>
    <font>
      <b/>
      <sz val="16"/>
      <name val="Arial"/>
      <family val="2"/>
    </font>
    <font>
      <sz val="10"/>
      <name val="Arial"/>
      <family val="2"/>
    </font>
    <font>
      <sz val="10"/>
      <name val="Arial"/>
      <family val="2"/>
    </font>
    <font>
      <sz val="11"/>
      <name val="Arial"/>
      <family val="2"/>
    </font>
    <font>
      <sz val="10"/>
      <name val="Arial"/>
      <family val="2"/>
    </font>
    <font>
      <sz val="10"/>
      <name val="Arial"/>
      <family val="2"/>
    </font>
    <font>
      <sz val="11"/>
      <color theme="1"/>
      <name val="Calibri"/>
      <family val="2"/>
      <scheme val="minor"/>
    </font>
    <font>
      <sz val="9"/>
      <name val="Arial"/>
      <family val="2"/>
    </font>
    <font>
      <b/>
      <sz val="11"/>
      <color theme="1"/>
      <name val="Calibri"/>
      <family val="2"/>
      <scheme val="minor"/>
    </font>
    <font>
      <sz val="16"/>
      <name val="Arial"/>
      <family val="2"/>
    </font>
    <font>
      <b/>
      <sz val="12"/>
      <name val="Arial"/>
      <family val="2"/>
    </font>
    <font>
      <b/>
      <sz val="28"/>
      <name val="Arial"/>
      <family val="2"/>
    </font>
    <font>
      <b/>
      <sz val="12"/>
      <color theme="1"/>
      <name val="Arial"/>
      <family val="2"/>
    </font>
    <font>
      <sz val="10"/>
      <color theme="1"/>
      <name val="Calibri"/>
      <family val="2"/>
      <scheme val="minor"/>
    </font>
    <font>
      <b/>
      <sz val="26"/>
      <name val="Arial"/>
      <family val="2"/>
    </font>
    <font>
      <b/>
      <sz val="10"/>
      <color theme="1"/>
      <name val="Arial"/>
      <family val="2"/>
    </font>
    <font>
      <b/>
      <sz val="16"/>
      <color theme="1"/>
      <name val="Arial"/>
      <family val="2"/>
    </font>
    <font>
      <b/>
      <u/>
      <sz val="10"/>
      <color theme="1"/>
      <name val="Arial"/>
      <family val="2"/>
    </font>
    <font>
      <b/>
      <sz val="10"/>
      <color theme="1"/>
      <name val="Calibri"/>
      <family val="2"/>
      <scheme val="minor"/>
    </font>
    <font>
      <sz val="10"/>
      <name val="Calibri"/>
      <family val="2"/>
    </font>
    <font>
      <sz val="10"/>
      <color rgb="FFFF0000"/>
      <name val="Arial"/>
      <family val="2"/>
    </font>
    <font>
      <b/>
      <sz val="10"/>
      <color rgb="FFFF0000"/>
      <name val="Arial"/>
      <family val="2"/>
    </font>
    <font>
      <u/>
      <sz val="11"/>
      <color theme="10"/>
      <name val="Albert Sans"/>
      <family val="2"/>
    </font>
    <font>
      <b/>
      <sz val="18"/>
      <color rgb="FFFF0000"/>
      <name val="Arial"/>
      <family val="2"/>
    </font>
    <font>
      <sz val="18"/>
      <name val="Arial"/>
      <family val="2"/>
    </font>
    <font>
      <b/>
      <sz val="11"/>
      <color rgb="FFFF0000"/>
      <name val="Arial"/>
      <family val="2"/>
    </font>
  </fonts>
  <fills count="11">
    <fill>
      <patternFill patternType="none"/>
    </fill>
    <fill>
      <patternFill patternType="gray125"/>
    </fill>
    <fill>
      <patternFill patternType="solid">
        <fgColor theme="2"/>
        <bgColor indexed="64"/>
      </patternFill>
    </fill>
    <fill>
      <patternFill patternType="solid">
        <fgColor indexed="9"/>
        <bgColor indexed="64"/>
      </patternFill>
    </fill>
    <fill>
      <patternFill patternType="solid">
        <fgColor theme="0"/>
        <bgColor indexed="64"/>
      </patternFill>
    </fill>
    <fill>
      <patternFill patternType="solid">
        <fgColor rgb="FFFFFF99"/>
        <bgColor indexed="64"/>
      </patternFill>
    </fill>
    <fill>
      <patternFill patternType="solid">
        <fgColor theme="1"/>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00B0F0"/>
        <bgColor indexed="64"/>
      </patternFill>
    </fill>
  </fills>
  <borders count="3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thick">
        <color auto="1"/>
      </left>
      <right/>
      <top/>
      <bottom/>
      <diagonal/>
    </border>
    <border>
      <left/>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96">
    <xf numFmtId="0" fontId="0" fillId="0" borderId="0"/>
    <xf numFmtId="166" fontId="8" fillId="0" borderId="0" applyFont="0" applyFill="0" applyBorder="0" applyAlignment="0" applyProtection="0"/>
    <xf numFmtId="0" fontId="8" fillId="0" borderId="0"/>
    <xf numFmtId="166" fontId="9" fillId="0" borderId="0" applyFont="0" applyFill="0" applyBorder="0" applyAlignment="0" applyProtection="0"/>
    <xf numFmtId="0" fontId="11" fillId="0" borderId="0"/>
    <xf numFmtId="166" fontId="11" fillId="0" borderId="0" applyFont="0" applyFill="0" applyBorder="0" applyAlignment="0" applyProtection="0"/>
    <xf numFmtId="0" fontId="8" fillId="0" borderId="0"/>
    <xf numFmtId="166" fontId="8" fillId="0" borderId="0" applyFont="0" applyFill="0" applyBorder="0" applyAlignment="0" applyProtection="0"/>
    <xf numFmtId="166" fontId="8" fillId="0" borderId="0" applyFont="0" applyFill="0" applyBorder="0" applyAlignment="0" applyProtection="0"/>
    <xf numFmtId="0" fontId="12" fillId="0" borderId="0"/>
    <xf numFmtId="166" fontId="12"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0" fontId="8" fillId="0" borderId="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0" fontId="1" fillId="0" borderId="0"/>
    <xf numFmtId="44" fontId="13" fillId="0" borderId="0" applyFont="0" applyFill="0" applyBorder="0" applyAlignment="0" applyProtection="0"/>
    <xf numFmtId="9" fontId="1" fillId="0" borderId="0" applyFont="0" applyFill="0" applyBorder="0" applyAlignment="0" applyProtection="0"/>
    <xf numFmtId="44" fontId="8"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29" fillId="0" borderId="0" applyNumberFormat="0" applyFill="0" applyBorder="0" applyAlignment="0" applyProtection="0"/>
  </cellStyleXfs>
  <cellXfs count="399">
    <xf numFmtId="0" fontId="0" fillId="0" borderId="0" xfId="0"/>
    <xf numFmtId="0" fontId="8" fillId="0" borderId="0" xfId="2" applyAlignment="1">
      <alignment vertical="top" wrapText="1" shrinkToFit="1"/>
    </xf>
    <xf numFmtId="0" fontId="8" fillId="0" borderId="0" xfId="2" applyAlignment="1">
      <alignment vertical="top" wrapText="1"/>
    </xf>
    <xf numFmtId="0" fontId="14" fillId="0" borderId="0" xfId="2" applyFont="1" applyAlignment="1">
      <alignment vertical="top" wrapText="1"/>
    </xf>
    <xf numFmtId="167" fontId="8" fillId="5" borderId="6" xfId="2" applyNumberFormat="1" applyFill="1" applyBorder="1" applyAlignment="1" applyProtection="1">
      <alignment horizontal="center" vertical="center" wrapText="1"/>
      <protection locked="0"/>
    </xf>
    <xf numFmtId="0" fontId="8" fillId="8" borderId="15" xfId="6" applyFill="1" applyBorder="1" applyAlignment="1">
      <alignment vertical="top" wrapText="1"/>
    </xf>
    <xf numFmtId="0" fontId="8" fillId="8" borderId="14" xfId="6" applyFill="1" applyBorder="1" applyAlignment="1">
      <alignment vertical="top" wrapText="1"/>
    </xf>
    <xf numFmtId="0" fontId="16" fillId="2" borderId="7" xfId="2" applyFont="1" applyFill="1" applyBorder="1" applyAlignment="1">
      <alignment vertical="top" wrapText="1" shrinkToFit="1"/>
    </xf>
    <xf numFmtId="0" fontId="16" fillId="2" borderId="2" xfId="2" applyFont="1" applyFill="1" applyBorder="1" applyAlignment="1">
      <alignment vertical="top" wrapText="1" shrinkToFit="1"/>
    </xf>
    <xf numFmtId="167" fontId="3" fillId="2" borderId="7" xfId="2" applyNumberFormat="1" applyFont="1" applyFill="1" applyBorder="1" applyAlignment="1">
      <alignment horizontal="left" vertical="top" wrapText="1" shrinkToFit="1"/>
    </xf>
    <xf numFmtId="167" fontId="3" fillId="8" borderId="7" xfId="2" applyNumberFormat="1" applyFont="1" applyFill="1" applyBorder="1" applyAlignment="1">
      <alignment vertical="top" wrapText="1" shrinkToFit="1"/>
    </xf>
    <xf numFmtId="167" fontId="3" fillId="8" borderId="2" xfId="2" applyNumberFormat="1" applyFont="1" applyFill="1" applyBorder="1" applyAlignment="1">
      <alignment vertical="top" wrapText="1" shrinkToFit="1"/>
    </xf>
    <xf numFmtId="167" fontId="3" fillId="8" borderId="6" xfId="2" applyNumberFormat="1" applyFont="1" applyFill="1" applyBorder="1" applyAlignment="1">
      <alignment horizontal="left" vertical="top" wrapText="1" shrinkToFit="1"/>
    </xf>
    <xf numFmtId="0" fontId="8" fillId="0" borderId="0" xfId="2" applyAlignment="1">
      <alignment horizontal="left" vertical="top" wrapText="1"/>
    </xf>
    <xf numFmtId="0" fontId="17" fillId="0" borderId="0" xfId="2" applyFont="1" applyAlignment="1">
      <alignment vertical="top" wrapText="1"/>
    </xf>
    <xf numFmtId="0" fontId="6" fillId="2" borderId="3" xfId="2" applyFont="1" applyFill="1" applyBorder="1" applyAlignment="1">
      <alignment vertical="top" wrapText="1" shrinkToFit="1"/>
    </xf>
    <xf numFmtId="0" fontId="6" fillId="2" borderId="5" xfId="2" applyFont="1" applyFill="1" applyBorder="1" applyAlignment="1">
      <alignment vertical="top" wrapText="1" shrinkToFit="1"/>
    </xf>
    <xf numFmtId="0" fontId="6" fillId="6" borderId="0" xfId="2" applyFont="1" applyFill="1" applyAlignment="1">
      <alignment vertical="top" wrapText="1"/>
    </xf>
    <xf numFmtId="0" fontId="8" fillId="5" borderId="1" xfId="2" applyFill="1" applyBorder="1" applyAlignment="1" applyProtection="1">
      <alignment horizontal="left" vertical="top" wrapText="1"/>
      <protection locked="0"/>
    </xf>
    <xf numFmtId="0" fontId="8" fillId="0" borderId="6" xfId="6" applyBorder="1" applyAlignment="1">
      <alignment vertical="top" wrapText="1"/>
    </xf>
    <xf numFmtId="0" fontId="8" fillId="0" borderId="19" xfId="6" applyBorder="1" applyAlignment="1">
      <alignment vertical="top" wrapText="1"/>
    </xf>
    <xf numFmtId="0" fontId="8" fillId="0" borderId="21" xfId="6" applyBorder="1" applyAlignment="1">
      <alignment vertical="top" wrapText="1"/>
    </xf>
    <xf numFmtId="0" fontId="8" fillId="0" borderId="9" xfId="6" applyBorder="1" applyAlignment="1">
      <alignment vertical="top" wrapText="1"/>
    </xf>
    <xf numFmtId="0" fontId="6" fillId="0" borderId="6" xfId="6" applyFont="1" applyBorder="1" applyAlignment="1">
      <alignment vertical="top" wrapText="1"/>
    </xf>
    <xf numFmtId="0" fontId="8" fillId="0" borderId="6" xfId="6" applyBorder="1" applyAlignment="1">
      <alignment horizontal="left" vertical="top" wrapText="1"/>
    </xf>
    <xf numFmtId="0" fontId="8" fillId="0" borderId="28" xfId="2" applyBorder="1" applyAlignment="1">
      <alignment horizontal="left" vertical="top" wrapText="1" shrinkToFit="1"/>
    </xf>
    <xf numFmtId="0" fontId="8" fillId="5" borderId="28" xfId="2" applyFill="1" applyBorder="1" applyAlignment="1" applyProtection="1">
      <alignment horizontal="left" vertical="top" wrapText="1"/>
      <protection locked="0"/>
    </xf>
    <xf numFmtId="0" fontId="8" fillId="0" borderId="29" xfId="2" applyBorder="1" applyAlignment="1">
      <alignment horizontal="left" vertical="top" wrapText="1" shrinkToFit="1"/>
    </xf>
    <xf numFmtId="0" fontId="8" fillId="5" borderId="29" xfId="2" applyFill="1" applyBorder="1" applyAlignment="1" applyProtection="1">
      <alignment horizontal="left" vertical="top" wrapText="1"/>
      <protection locked="0"/>
    </xf>
    <xf numFmtId="0" fontId="8" fillId="0" borderId="30" xfId="2" applyBorder="1" applyAlignment="1">
      <alignment horizontal="left" vertical="top" wrapText="1" shrinkToFit="1"/>
    </xf>
    <xf numFmtId="0" fontId="8" fillId="5" borderId="30" xfId="2" applyFill="1" applyBorder="1" applyAlignment="1" applyProtection="1">
      <alignment horizontal="left" vertical="top" wrapText="1"/>
      <protection locked="0"/>
    </xf>
    <xf numFmtId="0" fontId="6" fillId="6" borderId="12" xfId="6" applyFont="1" applyFill="1" applyBorder="1" applyAlignment="1">
      <alignment vertical="top" wrapText="1"/>
    </xf>
    <xf numFmtId="0" fontId="6" fillId="6" borderId="0" xfId="6" applyFont="1" applyFill="1" applyAlignment="1">
      <alignment vertical="top" wrapText="1"/>
    </xf>
    <xf numFmtId="0" fontId="6" fillId="6" borderId="10" xfId="6" applyFont="1" applyFill="1" applyBorder="1" applyAlignment="1">
      <alignment vertical="top" wrapText="1"/>
    </xf>
    <xf numFmtId="0" fontId="6" fillId="0" borderId="19" xfId="6" applyFont="1" applyBorder="1" applyAlignment="1">
      <alignment horizontal="left" vertical="top" wrapText="1"/>
    </xf>
    <xf numFmtId="0" fontId="6" fillId="0" borderId="21" xfId="6" applyFont="1" applyBorder="1" applyAlignment="1">
      <alignment horizontal="left" vertical="top" wrapText="1"/>
    </xf>
    <xf numFmtId="0" fontId="8" fillId="0" borderId="21" xfId="6" applyBorder="1" applyAlignment="1">
      <alignment horizontal="left" vertical="top" wrapText="1"/>
    </xf>
    <xf numFmtId="0" fontId="8" fillId="0" borderId="22" xfId="6" applyBorder="1" applyAlignment="1">
      <alignment horizontal="left" vertical="top" wrapText="1"/>
    </xf>
    <xf numFmtId="0" fontId="8" fillId="0" borderId="6" xfId="6" applyBorder="1" applyAlignment="1">
      <alignment horizontal="center" vertical="top" wrapText="1"/>
    </xf>
    <xf numFmtId="0" fontId="8" fillId="0" borderId="8" xfId="6" applyBorder="1" applyAlignment="1">
      <alignment horizontal="center" vertical="top" wrapText="1"/>
    </xf>
    <xf numFmtId="0" fontId="8" fillId="0" borderId="15" xfId="6" applyBorder="1" applyAlignment="1">
      <alignment horizontal="center" vertical="top" wrapText="1"/>
    </xf>
    <xf numFmtId="0" fontId="8" fillId="0" borderId="9" xfId="6" applyBorder="1" applyAlignment="1">
      <alignment horizontal="center" vertical="top" wrapText="1"/>
    </xf>
    <xf numFmtId="0" fontId="8" fillId="0" borderId="22" xfId="6" applyBorder="1" applyAlignment="1">
      <alignment horizontal="center" vertical="top" wrapText="1"/>
    </xf>
    <xf numFmtId="0" fontId="6" fillId="0" borderId="12" xfId="6" applyFont="1" applyBorder="1" applyAlignment="1">
      <alignment horizontal="center" vertical="top" wrapText="1"/>
    </xf>
    <xf numFmtId="0" fontId="6" fillId="0" borderId="10" xfId="6" applyFont="1" applyBorder="1" applyAlignment="1">
      <alignment horizontal="center" vertical="top" wrapText="1"/>
    </xf>
    <xf numFmtId="0" fontId="8" fillId="0" borderId="0" xfId="2" applyAlignment="1">
      <alignment horizontal="center" vertical="top" wrapText="1"/>
    </xf>
    <xf numFmtId="0" fontId="8" fillId="6" borderId="15" xfId="6" applyFill="1" applyBorder="1" applyAlignment="1">
      <alignment horizontal="center" vertical="top" wrapText="1" shrinkToFit="1"/>
    </xf>
    <xf numFmtId="0" fontId="8" fillId="6" borderId="9" xfId="6" applyFill="1" applyBorder="1" applyAlignment="1">
      <alignment horizontal="center" vertical="top" wrapText="1" shrinkToFit="1"/>
    </xf>
    <xf numFmtId="0" fontId="8" fillId="6" borderId="8" xfId="6" applyFill="1" applyBorder="1" applyAlignment="1">
      <alignment horizontal="center" vertical="top" wrapText="1" shrinkToFit="1"/>
    </xf>
    <xf numFmtId="0" fontId="8" fillId="6" borderId="8" xfId="2" applyFill="1" applyBorder="1" applyAlignment="1">
      <alignment horizontal="center" vertical="top" wrapText="1"/>
    </xf>
    <xf numFmtId="0" fontId="8" fillId="6" borderId="15" xfId="2" applyFill="1" applyBorder="1" applyAlignment="1">
      <alignment horizontal="center" vertical="top" wrapText="1"/>
    </xf>
    <xf numFmtId="0" fontId="8" fillId="6" borderId="9" xfId="2" applyFill="1" applyBorder="1" applyAlignment="1">
      <alignment horizontal="center" vertical="top" wrapText="1"/>
    </xf>
    <xf numFmtId="0" fontId="18" fillId="2" borderId="7" xfId="2" applyFont="1" applyFill="1" applyBorder="1" applyAlignment="1">
      <alignment horizontal="center" vertical="center" wrapText="1" shrinkToFit="1"/>
    </xf>
    <xf numFmtId="0" fontId="6" fillId="6" borderId="7" xfId="6" applyFont="1" applyFill="1" applyBorder="1" applyAlignment="1">
      <alignment vertical="top" wrapText="1"/>
    </xf>
    <xf numFmtId="0" fontId="8" fillId="0" borderId="19" xfId="6" applyBorder="1" applyAlignment="1">
      <alignment horizontal="left" vertical="top" wrapText="1"/>
    </xf>
    <xf numFmtId="0" fontId="8" fillId="3" borderId="28" xfId="2" applyFill="1" applyBorder="1" applyAlignment="1">
      <alignment horizontal="center" vertical="top" wrapText="1" shrinkToFit="1"/>
    </xf>
    <xf numFmtId="0" fontId="8" fillId="0" borderId="29" xfId="2" applyBorder="1" applyAlignment="1">
      <alignment horizontal="center" vertical="top" wrapText="1" shrinkToFit="1"/>
    </xf>
    <xf numFmtId="41" fontId="6" fillId="2" borderId="1" xfId="2" applyNumberFormat="1" applyFont="1" applyFill="1" applyBorder="1" applyAlignment="1">
      <alignment horizontal="center" vertical="top" wrapText="1" shrinkToFit="1"/>
    </xf>
    <xf numFmtId="41" fontId="6" fillId="6" borderId="6" xfId="6" applyNumberFormat="1" applyFont="1" applyFill="1" applyBorder="1" applyAlignment="1">
      <alignment vertical="top" wrapText="1"/>
    </xf>
    <xf numFmtId="41" fontId="6" fillId="6" borderId="7" xfId="6" applyNumberFormat="1" applyFont="1" applyFill="1" applyBorder="1" applyAlignment="1">
      <alignment vertical="top" wrapText="1"/>
    </xf>
    <xf numFmtId="41" fontId="6" fillId="6" borderId="8" xfId="6" applyNumberFormat="1" applyFont="1" applyFill="1" applyBorder="1" applyAlignment="1">
      <alignment vertical="top" wrapText="1"/>
    </xf>
    <xf numFmtId="41" fontId="6" fillId="6" borderId="12" xfId="6" applyNumberFormat="1" applyFont="1" applyFill="1" applyBorder="1" applyAlignment="1">
      <alignment vertical="top" wrapText="1"/>
    </xf>
    <xf numFmtId="41" fontId="6" fillId="6" borderId="15" xfId="6" applyNumberFormat="1" applyFont="1" applyFill="1" applyBorder="1" applyAlignment="1">
      <alignment vertical="top" wrapText="1"/>
    </xf>
    <xf numFmtId="41" fontId="6" fillId="6" borderId="0" xfId="6" applyNumberFormat="1" applyFont="1" applyFill="1" applyAlignment="1">
      <alignment vertical="top" wrapText="1"/>
    </xf>
    <xf numFmtId="41" fontId="6" fillId="6" borderId="9" xfId="6" applyNumberFormat="1" applyFont="1" applyFill="1" applyBorder="1" applyAlignment="1">
      <alignment vertical="top" wrapText="1"/>
    </xf>
    <xf numFmtId="41" fontId="6" fillId="6" borderId="10" xfId="6" applyNumberFormat="1" applyFont="1" applyFill="1" applyBorder="1" applyAlignment="1">
      <alignment vertical="top" wrapText="1"/>
    </xf>
    <xf numFmtId="41" fontId="6" fillId="0" borderId="0" xfId="2" applyNumberFormat="1" applyFont="1" applyAlignment="1">
      <alignment vertical="top" wrapText="1"/>
    </xf>
    <xf numFmtId="1" fontId="6" fillId="6" borderId="0" xfId="2" applyNumberFormat="1" applyFont="1" applyFill="1" applyAlignment="1">
      <alignment vertical="top" wrapText="1"/>
    </xf>
    <xf numFmtId="0" fontId="6" fillId="0" borderId="3" xfId="2" applyFont="1" applyBorder="1" applyAlignment="1">
      <alignment horizontal="left" vertical="top" wrapText="1"/>
    </xf>
    <xf numFmtId="0" fontId="8" fillId="5" borderId="6" xfId="2" applyFill="1" applyBorder="1" applyAlignment="1" applyProtection="1">
      <alignment horizontal="left" vertical="top" wrapText="1"/>
      <protection locked="0"/>
    </xf>
    <xf numFmtId="0" fontId="8" fillId="0" borderId="22" xfId="6" applyBorder="1" applyAlignment="1">
      <alignment vertical="top" wrapText="1"/>
    </xf>
    <xf numFmtId="0" fontId="8" fillId="6" borderId="0" xfId="2" applyFill="1" applyAlignment="1">
      <alignment vertical="top" wrapText="1"/>
    </xf>
    <xf numFmtId="0" fontId="6" fillId="0" borderId="3" xfId="6" applyFont="1" applyBorder="1" applyAlignment="1">
      <alignment horizontal="left" vertical="top" wrapText="1"/>
    </xf>
    <xf numFmtId="167" fontId="6" fillId="7" borderId="6" xfId="2" applyNumberFormat="1" applyFont="1" applyFill="1" applyBorder="1" applyAlignment="1" applyProtection="1">
      <alignment horizontal="center" vertical="center" wrapText="1"/>
      <protection locked="0"/>
    </xf>
    <xf numFmtId="0" fontId="8" fillId="5" borderId="1" xfId="2" applyFill="1" applyBorder="1" applyAlignment="1" applyProtection="1">
      <alignment horizontal="center" vertical="center" wrapText="1"/>
      <protection locked="0"/>
    </xf>
    <xf numFmtId="0" fontId="8" fillId="0" borderId="23" xfId="6" applyBorder="1" applyAlignment="1">
      <alignment horizontal="center" vertical="top" wrapText="1"/>
    </xf>
    <xf numFmtId="0" fontId="8" fillId="6" borderId="6" xfId="6" applyFill="1" applyBorder="1" applyAlignment="1">
      <alignment horizontal="center" vertical="top" wrapText="1"/>
    </xf>
    <xf numFmtId="0" fontId="8" fillId="6" borderId="1" xfId="6" applyFill="1" applyBorder="1" applyAlignment="1">
      <alignment horizontal="center" vertical="top" wrapText="1"/>
    </xf>
    <xf numFmtId="0" fontId="6" fillId="6" borderId="19" xfId="6" applyFont="1" applyFill="1" applyBorder="1" applyAlignment="1">
      <alignment horizontal="center" vertical="top" wrapText="1"/>
    </xf>
    <xf numFmtId="0" fontId="8" fillId="6" borderId="21" xfId="6" applyFill="1" applyBorder="1" applyAlignment="1">
      <alignment horizontal="center" vertical="top" wrapText="1"/>
    </xf>
    <xf numFmtId="0" fontId="6" fillId="6" borderId="21" xfId="6" applyFont="1" applyFill="1" applyBorder="1" applyAlignment="1">
      <alignment horizontal="center" vertical="top" wrapText="1"/>
    </xf>
    <xf numFmtId="0" fontId="8" fillId="6" borderId="22" xfId="6" applyFill="1" applyBorder="1" applyAlignment="1">
      <alignment horizontal="center" vertical="top" wrapText="1"/>
    </xf>
    <xf numFmtId="0" fontId="8" fillId="6" borderId="15" xfId="6" applyFill="1" applyBorder="1" applyAlignment="1">
      <alignment horizontal="center" vertical="top" wrapText="1"/>
    </xf>
    <xf numFmtId="0" fontId="6" fillId="0" borderId="1" xfId="6" applyFont="1" applyBorder="1" applyAlignment="1">
      <alignment horizontal="left" vertical="top" wrapText="1"/>
    </xf>
    <xf numFmtId="0" fontId="8" fillId="6" borderId="19" xfId="6" applyFill="1" applyBorder="1" applyAlignment="1">
      <alignment horizontal="center" vertical="top" wrapText="1"/>
    </xf>
    <xf numFmtId="0" fontId="8" fillId="0" borderId="19" xfId="2" applyBorder="1" applyAlignment="1">
      <alignment vertical="top" wrapText="1"/>
    </xf>
    <xf numFmtId="0" fontId="8" fillId="0" borderId="21" xfId="2" applyBorder="1" applyAlignment="1">
      <alignment vertical="top" wrapText="1"/>
    </xf>
    <xf numFmtId="0" fontId="8" fillId="0" borderId="22" xfId="2" applyBorder="1" applyAlignment="1">
      <alignment vertical="top" wrapText="1"/>
    </xf>
    <xf numFmtId="0" fontId="27" fillId="6" borderId="22" xfId="2" applyFont="1" applyFill="1" applyBorder="1" applyAlignment="1">
      <alignment horizontal="center" vertical="top" wrapText="1" shrinkToFit="1"/>
    </xf>
    <xf numFmtId="0" fontId="6" fillId="0" borderId="28" xfId="2" applyFont="1" applyBorder="1" applyAlignment="1">
      <alignment vertical="top" wrapText="1"/>
    </xf>
    <xf numFmtId="0" fontId="6" fillId="0" borderId="30" xfId="2" applyFont="1" applyBorder="1" applyAlignment="1">
      <alignment horizontal="left" vertical="top" wrapText="1" shrinkToFit="1"/>
    </xf>
    <xf numFmtId="0" fontId="6" fillId="0" borderId="29" xfId="2" applyFont="1" applyBorder="1" applyAlignment="1">
      <alignment vertical="top" wrapText="1"/>
    </xf>
    <xf numFmtId="0" fontId="8" fillId="0" borderId="19" xfId="6" applyBorder="1" applyAlignment="1">
      <alignment horizontal="center" vertical="top" wrapText="1"/>
    </xf>
    <xf numFmtId="0" fontId="8" fillId="0" borderId="28" xfId="6" applyBorder="1" applyAlignment="1">
      <alignment horizontal="center" vertical="top" wrapText="1"/>
    </xf>
    <xf numFmtId="0" fontId="8" fillId="0" borderId="29" xfId="6" applyBorder="1" applyAlignment="1">
      <alignment horizontal="center" vertical="top" wrapText="1"/>
    </xf>
    <xf numFmtId="0" fontId="8" fillId="0" borderId="30" xfId="6" applyBorder="1" applyAlignment="1">
      <alignment horizontal="center" vertical="top" wrapText="1"/>
    </xf>
    <xf numFmtId="0" fontId="8" fillId="6" borderId="8" xfId="6" applyFill="1" applyBorder="1" applyAlignment="1">
      <alignment horizontal="center" vertical="top" wrapText="1"/>
    </xf>
    <xf numFmtId="0" fontId="8" fillId="6" borderId="9" xfId="6" applyFill="1" applyBorder="1" applyAlignment="1">
      <alignment horizontal="center" vertical="top" wrapText="1"/>
    </xf>
    <xf numFmtId="0" fontId="8" fillId="5" borderId="3" xfId="2" applyFill="1" applyBorder="1" applyAlignment="1" applyProtection="1">
      <alignment horizontal="left" vertical="top" wrapText="1"/>
      <protection locked="0"/>
    </xf>
    <xf numFmtId="0" fontId="8" fillId="6" borderId="0" xfId="6" applyFill="1" applyAlignment="1">
      <alignment vertical="top" wrapText="1"/>
    </xf>
    <xf numFmtId="0" fontId="8" fillId="5" borderId="28" xfId="2" applyFill="1" applyBorder="1" applyAlignment="1" applyProtection="1">
      <alignment horizontal="center" vertical="center" wrapText="1"/>
      <protection locked="0"/>
    </xf>
    <xf numFmtId="0" fontId="8" fillId="5" borderId="29" xfId="2" applyFill="1" applyBorder="1" applyAlignment="1" applyProtection="1">
      <alignment horizontal="center" vertical="center" wrapText="1"/>
      <protection locked="0"/>
    </xf>
    <xf numFmtId="0" fontId="8" fillId="6" borderId="30" xfId="2" applyFill="1" applyBorder="1" applyAlignment="1">
      <alignment horizontal="left" vertical="top" wrapText="1"/>
    </xf>
    <xf numFmtId="0" fontId="8" fillId="6" borderId="28" xfId="2" applyFill="1" applyBorder="1" applyAlignment="1">
      <alignment horizontal="left" vertical="top" wrapText="1"/>
    </xf>
    <xf numFmtId="0" fontId="8" fillId="6" borderId="29" xfId="2" applyFill="1" applyBorder="1" applyAlignment="1">
      <alignment horizontal="left" vertical="top" wrapText="1"/>
    </xf>
    <xf numFmtId="0" fontId="6" fillId="0" borderId="5" xfId="6" applyFont="1" applyBorder="1" applyAlignment="1">
      <alignment vertical="top" wrapText="1"/>
    </xf>
    <xf numFmtId="0" fontId="8" fillId="0" borderId="0" xfId="6" applyAlignment="1">
      <alignment vertical="top" wrapText="1"/>
    </xf>
    <xf numFmtId="0" fontId="6" fillId="0" borderId="1" xfId="6" applyFont="1" applyBorder="1" applyAlignment="1">
      <alignment vertical="top" wrapText="1"/>
    </xf>
    <xf numFmtId="41" fontId="8" fillId="6" borderId="0" xfId="6" applyNumberFormat="1" applyFill="1" applyAlignment="1">
      <alignment vertical="top" wrapText="1"/>
    </xf>
    <xf numFmtId="0" fontId="8" fillId="0" borderId="0" xfId="6" applyAlignment="1">
      <alignment horizontal="center" vertical="top" wrapText="1"/>
    </xf>
    <xf numFmtId="41" fontId="6" fillId="0" borderId="0" xfId="6" applyNumberFormat="1" applyFont="1" applyAlignment="1">
      <alignment vertical="top" wrapText="1"/>
    </xf>
    <xf numFmtId="0" fontId="10" fillId="0" borderId="0" xfId="289" applyFont="1" applyAlignment="1">
      <alignment vertical="top"/>
    </xf>
    <xf numFmtId="0" fontId="10" fillId="0" borderId="0" xfId="289" applyFont="1" applyAlignment="1">
      <alignment horizontal="center" vertical="top"/>
    </xf>
    <xf numFmtId="49" fontId="8" fillId="0" borderId="0" xfId="289" applyNumberFormat="1" applyFont="1" applyAlignment="1">
      <alignment horizontal="center" vertical="top"/>
    </xf>
    <xf numFmtId="41" fontId="6" fillId="0" borderId="0" xfId="289" applyNumberFormat="1" applyFont="1" applyAlignment="1">
      <alignment horizontal="center" vertical="top"/>
    </xf>
    <xf numFmtId="169" fontId="2" fillId="0" borderId="17" xfId="289" applyNumberFormat="1" applyFont="1" applyBorder="1" applyAlignment="1">
      <alignment wrapText="1"/>
    </xf>
    <xf numFmtId="168" fontId="2" fillId="0" borderId="17" xfId="291" applyNumberFormat="1" applyFont="1" applyBorder="1" applyAlignment="1" applyProtection="1">
      <alignment horizontal="center" wrapText="1"/>
    </xf>
    <xf numFmtId="168" fontId="2" fillId="0" borderId="17" xfId="291" applyNumberFormat="1" applyFont="1" applyBorder="1" applyAlignment="1" applyProtection="1">
      <alignment wrapText="1"/>
    </xf>
    <xf numFmtId="44" fontId="2" fillId="0" borderId="17" xfId="290" applyFont="1" applyBorder="1" applyAlignment="1" applyProtection="1">
      <alignment wrapText="1"/>
    </xf>
    <xf numFmtId="41" fontId="22" fillId="0" borderId="17" xfId="289" applyNumberFormat="1" applyFont="1" applyBorder="1" applyAlignment="1">
      <alignment horizontal="center" wrapText="1"/>
    </xf>
    <xf numFmtId="169" fontId="2" fillId="0" borderId="0" xfId="289" applyNumberFormat="1" applyFont="1" applyAlignment="1">
      <alignment wrapText="1"/>
    </xf>
    <xf numFmtId="168" fontId="2" fillId="0" borderId="0" xfId="291" applyNumberFormat="1" applyFont="1" applyBorder="1" applyAlignment="1" applyProtection="1">
      <alignment horizontal="center" wrapText="1"/>
    </xf>
    <xf numFmtId="168" fontId="2" fillId="0" borderId="0" xfId="291" applyNumberFormat="1" applyFont="1" applyBorder="1" applyAlignment="1" applyProtection="1">
      <alignment wrapText="1"/>
    </xf>
    <xf numFmtId="44" fontId="2" fillId="0" borderId="0" xfId="290" applyFont="1" applyBorder="1" applyAlignment="1" applyProtection="1">
      <alignment wrapText="1"/>
    </xf>
    <xf numFmtId="41" fontId="22" fillId="0" borderId="0" xfId="289" applyNumberFormat="1" applyFont="1" applyAlignment="1">
      <alignment horizontal="center" wrapText="1"/>
    </xf>
    <xf numFmtId="10" fontId="6" fillId="5" borderId="1" xfId="292" applyNumberFormat="1" applyFont="1" applyFill="1" applyBorder="1" applyAlignment="1" applyProtection="1">
      <alignment horizontal="right" vertical="top" wrapText="1" shrinkToFit="1"/>
      <protection locked="0"/>
    </xf>
    <xf numFmtId="0" fontId="6" fillId="5" borderId="1" xfId="292" applyNumberFormat="1" applyFont="1" applyFill="1" applyBorder="1" applyAlignment="1" applyProtection="1">
      <alignment horizontal="left" vertical="top" wrapText="1" shrinkToFit="1"/>
    </xf>
    <xf numFmtId="49" fontId="6" fillId="2" borderId="2" xfId="292" applyNumberFormat="1" applyFont="1" applyFill="1" applyBorder="1" applyAlignment="1" applyProtection="1">
      <alignment horizontal="center" vertical="center" wrapText="1" shrinkToFit="1"/>
    </xf>
    <xf numFmtId="49" fontId="6" fillId="2" borderId="6" xfId="292" applyNumberFormat="1" applyFont="1" applyFill="1" applyBorder="1" applyAlignment="1" applyProtection="1">
      <alignment horizontal="center" vertical="center" wrapText="1" shrinkToFit="1"/>
    </xf>
    <xf numFmtId="0" fontId="10" fillId="0" borderId="0" xfId="289" applyFont="1" applyAlignment="1">
      <alignment vertical="top" wrapText="1" shrinkToFit="1"/>
    </xf>
    <xf numFmtId="167" fontId="8" fillId="0" borderId="1" xfId="292" applyNumberFormat="1" applyFont="1" applyFill="1" applyBorder="1" applyAlignment="1" applyProtection="1">
      <alignment horizontal="center" vertical="center" wrapText="1" shrinkToFit="1"/>
    </xf>
    <xf numFmtId="49" fontId="6" fillId="0" borderId="1" xfId="292" applyNumberFormat="1" applyFont="1" applyFill="1" applyBorder="1" applyAlignment="1" applyProtection="1">
      <alignment horizontal="left" vertical="top" wrapText="1" shrinkToFit="1"/>
    </xf>
    <xf numFmtId="0" fontId="10" fillId="0" borderId="0" xfId="289" applyFont="1" applyAlignment="1">
      <alignment vertical="top" wrapText="1"/>
    </xf>
    <xf numFmtId="167" fontId="6" fillId="7" borderId="1" xfId="292" applyNumberFormat="1" applyFont="1" applyFill="1" applyBorder="1" applyAlignment="1" applyProtection="1">
      <alignment horizontal="center" vertical="center" wrapText="1" shrinkToFit="1"/>
      <protection locked="0"/>
    </xf>
    <xf numFmtId="49" fontId="6" fillId="7" borderId="1" xfId="292" applyNumberFormat="1" applyFont="1" applyFill="1" applyBorder="1" applyAlignment="1" applyProtection="1">
      <alignment horizontal="left" vertical="top" wrapText="1" shrinkToFit="1"/>
    </xf>
    <xf numFmtId="0" fontId="8" fillId="0" borderId="0" xfId="6" applyAlignment="1">
      <alignment vertical="top" wrapText="1" shrinkToFit="1"/>
    </xf>
    <xf numFmtId="167" fontId="8" fillId="0" borderId="1" xfId="6" applyNumberFormat="1" applyBorder="1" applyAlignment="1">
      <alignment horizontal="center" vertical="center" wrapText="1"/>
    </xf>
    <xf numFmtId="0" fontId="6" fillId="0" borderId="1" xfId="292" applyNumberFormat="1" applyFont="1" applyFill="1" applyBorder="1" applyAlignment="1" applyProtection="1">
      <alignment horizontal="left" vertical="top" wrapText="1" shrinkToFit="1"/>
    </xf>
    <xf numFmtId="0" fontId="6" fillId="7" borderId="5" xfId="292" applyNumberFormat="1" applyFont="1" applyFill="1" applyBorder="1" applyAlignment="1" applyProtection="1">
      <alignment vertical="top" wrapText="1" shrinkToFit="1"/>
    </xf>
    <xf numFmtId="0" fontId="6" fillId="0" borderId="5" xfId="292" applyNumberFormat="1" applyFont="1" applyFill="1" applyBorder="1" applyAlignment="1" applyProtection="1">
      <alignment vertical="top" wrapText="1" shrinkToFit="1"/>
    </xf>
    <xf numFmtId="167" fontId="8" fillId="0" borderId="6" xfId="292" applyNumberFormat="1" applyFont="1" applyFill="1" applyBorder="1" applyAlignment="1" applyProtection="1">
      <alignment horizontal="center" vertical="center" wrapText="1" shrinkToFit="1"/>
    </xf>
    <xf numFmtId="167" fontId="6" fillId="7" borderId="6" xfId="292" applyNumberFormat="1" applyFont="1" applyFill="1" applyBorder="1" applyAlignment="1" applyProtection="1">
      <alignment horizontal="center" vertical="center" wrapText="1" shrinkToFit="1"/>
      <protection locked="0"/>
    </xf>
    <xf numFmtId="0" fontId="8" fillId="6" borderId="9" xfId="289" applyFont="1" applyFill="1" applyBorder="1" applyAlignment="1">
      <alignment horizontal="center" vertical="top" wrapText="1"/>
    </xf>
    <xf numFmtId="0" fontId="8" fillId="6" borderId="8" xfId="289" applyFont="1" applyFill="1" applyBorder="1" applyAlignment="1">
      <alignment horizontal="center" vertical="top" wrapText="1"/>
    </xf>
    <xf numFmtId="0" fontId="6" fillId="8" borderId="14" xfId="292" applyNumberFormat="1" applyFont="1" applyFill="1" applyBorder="1" applyAlignment="1" applyProtection="1">
      <alignment vertical="top" wrapText="1"/>
    </xf>
    <xf numFmtId="0" fontId="6" fillId="8" borderId="15" xfId="292" applyNumberFormat="1" applyFont="1" applyFill="1" applyBorder="1" applyAlignment="1" applyProtection="1">
      <alignment vertical="top" wrapText="1"/>
    </xf>
    <xf numFmtId="0" fontId="6" fillId="4" borderId="1" xfId="292" applyNumberFormat="1" applyFont="1" applyFill="1" applyBorder="1" applyAlignment="1" applyProtection="1">
      <alignment horizontal="left" vertical="top" wrapText="1"/>
    </xf>
    <xf numFmtId="167" fontId="21" fillId="0" borderId="6" xfId="292" applyNumberFormat="1" applyFont="1" applyFill="1" applyBorder="1" applyAlignment="1" applyProtection="1">
      <alignment horizontal="center" vertical="center" wrapText="1" shrinkToFit="1"/>
    </xf>
    <xf numFmtId="0" fontId="6" fillId="7" borderId="1" xfId="292" applyNumberFormat="1" applyFont="1" applyFill="1" applyBorder="1" applyAlignment="1" applyProtection="1">
      <alignment horizontal="left" vertical="top" wrapText="1"/>
    </xf>
    <xf numFmtId="167" fontId="8" fillId="0" borderId="30" xfId="292" applyNumberFormat="1" applyFont="1" applyFill="1" applyBorder="1" applyAlignment="1" applyProtection="1">
      <alignment horizontal="center" vertical="center" wrapText="1" shrinkToFit="1"/>
    </xf>
    <xf numFmtId="0" fontId="6" fillId="0" borderId="30" xfId="292" applyNumberFormat="1" applyFont="1" applyFill="1" applyBorder="1" applyAlignment="1" applyProtection="1">
      <alignment horizontal="left" vertical="top" wrapText="1" shrinkToFit="1"/>
    </xf>
    <xf numFmtId="0" fontId="6" fillId="0" borderId="32" xfId="292" applyNumberFormat="1" applyFont="1" applyFill="1" applyBorder="1" applyAlignment="1" applyProtection="1">
      <alignment vertical="top" wrapText="1"/>
    </xf>
    <xf numFmtId="0" fontId="2" fillId="0" borderId="29" xfId="289" quotePrefix="1" applyFont="1" applyBorder="1" applyAlignment="1">
      <alignment horizontal="center" vertical="top" wrapText="1"/>
    </xf>
    <xf numFmtId="0" fontId="6" fillId="0" borderId="20" xfId="292" applyNumberFormat="1" applyFont="1" applyFill="1" applyBorder="1" applyAlignment="1" applyProtection="1">
      <alignment vertical="top" wrapText="1"/>
    </xf>
    <xf numFmtId="0" fontId="2" fillId="0" borderId="28" xfId="289" quotePrefix="1" applyFont="1" applyBorder="1" applyAlignment="1">
      <alignment horizontal="center" vertical="top" wrapText="1"/>
    </xf>
    <xf numFmtId="0" fontId="6" fillId="0" borderId="1" xfId="292" applyNumberFormat="1" applyFont="1" applyFill="1" applyBorder="1" applyAlignment="1" applyProtection="1">
      <alignment horizontal="left" vertical="top" wrapText="1"/>
    </xf>
    <xf numFmtId="0" fontId="6" fillId="4" borderId="29" xfId="292" applyNumberFormat="1" applyFont="1" applyFill="1" applyBorder="1" applyAlignment="1" applyProtection="1">
      <alignment horizontal="left" vertical="top" wrapText="1"/>
    </xf>
    <xf numFmtId="0" fontId="6" fillId="4" borderId="30" xfId="292" applyNumberFormat="1" applyFont="1" applyFill="1" applyBorder="1" applyAlignment="1" applyProtection="1">
      <alignment horizontal="left" vertical="top" wrapText="1"/>
    </xf>
    <xf numFmtId="0" fontId="8" fillId="0" borderId="0" xfId="289" applyFont="1" applyAlignment="1">
      <alignment vertical="top" wrapText="1"/>
    </xf>
    <xf numFmtId="0" fontId="6" fillId="0" borderId="30" xfId="292" applyNumberFormat="1" applyFont="1" applyFill="1" applyBorder="1" applyAlignment="1" applyProtection="1">
      <alignment horizontal="left" vertical="top" wrapText="1"/>
    </xf>
    <xf numFmtId="0" fontId="2" fillId="6" borderId="30" xfId="289" quotePrefix="1" applyFont="1" applyFill="1" applyBorder="1" applyAlignment="1">
      <alignment horizontal="center" vertical="top" wrapText="1"/>
    </xf>
    <xf numFmtId="0" fontId="23" fillId="6" borderId="27" xfId="289" applyFont="1" applyFill="1" applyBorder="1" applyAlignment="1">
      <alignment vertical="top" wrapText="1"/>
    </xf>
    <xf numFmtId="41" fontId="22" fillId="6" borderId="26" xfId="289" applyNumberFormat="1" applyFont="1" applyFill="1" applyBorder="1" applyAlignment="1">
      <alignment vertical="top" wrapText="1"/>
    </xf>
    <xf numFmtId="41" fontId="22" fillId="6" borderId="25" xfId="289" applyNumberFormat="1" applyFont="1" applyFill="1" applyBorder="1" applyAlignment="1">
      <alignment horizontal="center" vertical="top" wrapText="1"/>
    </xf>
    <xf numFmtId="0" fontId="6" fillId="0" borderId="29" xfId="292" applyNumberFormat="1" applyFont="1" applyFill="1" applyBorder="1" applyAlignment="1" applyProtection="1">
      <alignment horizontal="left" vertical="top" wrapText="1"/>
    </xf>
    <xf numFmtId="0" fontId="2" fillId="6" borderId="29" xfId="289" quotePrefix="1" applyFont="1" applyFill="1" applyBorder="1" applyAlignment="1">
      <alignment horizontal="center" vertical="top" wrapText="1"/>
    </xf>
    <xf numFmtId="0" fontId="6" fillId="0" borderId="31" xfId="292" applyNumberFormat="1" applyFont="1" applyFill="1" applyBorder="1" applyAlignment="1" applyProtection="1">
      <alignment horizontal="left" vertical="top" wrapText="1"/>
    </xf>
    <xf numFmtId="0" fontId="6" fillId="4" borderId="31" xfId="292" applyNumberFormat="1" applyFont="1" applyFill="1" applyBorder="1" applyAlignment="1" applyProtection="1">
      <alignment horizontal="left" vertical="top" wrapText="1"/>
    </xf>
    <xf numFmtId="0" fontId="2" fillId="6" borderId="28" xfId="289" quotePrefix="1" applyFont="1" applyFill="1" applyBorder="1" applyAlignment="1">
      <alignment horizontal="center" vertical="top" wrapText="1"/>
    </xf>
    <xf numFmtId="0" fontId="8" fillId="0" borderId="4" xfId="289" applyFont="1" applyBorder="1" applyAlignment="1">
      <alignment horizontal="left" vertical="top" wrapText="1"/>
    </xf>
    <xf numFmtId="0" fontId="4" fillId="0" borderId="0" xfId="289" applyFont="1" applyAlignment="1">
      <alignment vertical="top" wrapText="1"/>
    </xf>
    <xf numFmtId="0" fontId="6" fillId="0" borderId="28" xfId="292" applyNumberFormat="1" applyFont="1" applyFill="1" applyBorder="1" applyAlignment="1" applyProtection="1">
      <alignment horizontal="left" vertical="top" wrapText="1"/>
    </xf>
    <xf numFmtId="0" fontId="6" fillId="0" borderId="3" xfId="292" applyNumberFormat="1" applyFont="1" applyFill="1" applyBorder="1" applyAlignment="1" applyProtection="1">
      <alignment horizontal="left" vertical="top" wrapText="1"/>
    </xf>
    <xf numFmtId="0" fontId="6" fillId="4" borderId="28" xfId="292" applyNumberFormat="1" applyFont="1" applyFill="1" applyBorder="1" applyAlignment="1" applyProtection="1">
      <alignment horizontal="left" vertical="top" wrapText="1"/>
    </xf>
    <xf numFmtId="0" fontId="2" fillId="0" borderId="29" xfId="289" applyFont="1" applyBorder="1" applyAlignment="1">
      <alignment horizontal="center" vertical="top" wrapText="1"/>
    </xf>
    <xf numFmtId="164" fontId="8" fillId="6" borderId="0" xfId="293" applyFont="1" applyFill="1" applyAlignment="1" applyProtection="1">
      <alignment vertical="top" wrapText="1"/>
    </xf>
    <xf numFmtId="0" fontId="6" fillId="4" borderId="1" xfId="292" applyNumberFormat="1" applyFont="1" applyFill="1" applyBorder="1" applyAlignment="1" applyProtection="1">
      <alignment horizontal="left" vertical="top" wrapText="1" shrinkToFit="1"/>
    </xf>
    <xf numFmtId="0" fontId="6" fillId="0" borderId="1" xfId="292" applyNumberFormat="1" applyFont="1" applyFill="1" applyBorder="1" applyAlignment="1" applyProtection="1">
      <alignment horizontal="center" wrapText="1" shrinkToFit="1"/>
    </xf>
    <xf numFmtId="0" fontId="8" fillId="5" borderId="11" xfId="6" applyFill="1" applyBorder="1" applyAlignment="1">
      <alignment vertical="top" wrapText="1"/>
    </xf>
    <xf numFmtId="3" fontId="8" fillId="5" borderId="29" xfId="2" applyNumberFormat="1" applyFill="1" applyBorder="1" applyAlignment="1" applyProtection="1">
      <alignment horizontal="left" vertical="top" wrapText="1"/>
      <protection locked="0"/>
    </xf>
    <xf numFmtId="0" fontId="8" fillId="8" borderId="11" xfId="6" applyFill="1" applyBorder="1" applyAlignment="1">
      <alignment vertical="top" wrapText="1"/>
    </xf>
    <xf numFmtId="0" fontId="8" fillId="8" borderId="9" xfId="6" applyFill="1" applyBorder="1" applyAlignment="1">
      <alignment vertical="top" wrapText="1"/>
    </xf>
    <xf numFmtId="0" fontId="8" fillId="5" borderId="21" xfId="2" applyFill="1" applyBorder="1" applyAlignment="1" applyProtection="1">
      <alignment horizontal="left" vertical="top" wrapText="1"/>
      <protection locked="0"/>
    </xf>
    <xf numFmtId="0" fontId="8" fillId="5" borderId="8" xfId="2" applyFill="1" applyBorder="1" applyAlignment="1" applyProtection="1">
      <alignment horizontal="left" vertical="top" wrapText="1"/>
      <protection locked="0"/>
    </xf>
    <xf numFmtId="0" fontId="8" fillId="5" borderId="19" xfId="2" applyFill="1" applyBorder="1" applyAlignment="1" applyProtection="1">
      <alignment horizontal="left" vertical="top" wrapText="1"/>
      <protection locked="0"/>
    </xf>
    <xf numFmtId="0" fontId="8" fillId="5" borderId="22" xfId="2" applyFill="1" applyBorder="1" applyAlignment="1" applyProtection="1">
      <alignment horizontal="left" vertical="top" wrapText="1"/>
      <protection locked="0"/>
    </xf>
    <xf numFmtId="0" fontId="6" fillId="8" borderId="9" xfId="292" applyNumberFormat="1" applyFont="1" applyFill="1" applyBorder="1" applyAlignment="1" applyProtection="1">
      <alignment horizontal="left" vertical="top" wrapText="1" shrinkToFit="1"/>
    </xf>
    <xf numFmtId="0" fontId="6" fillId="8" borderId="15" xfId="292" applyNumberFormat="1" applyFont="1" applyFill="1" applyBorder="1" applyAlignment="1" applyProtection="1">
      <alignment horizontal="left" vertical="top" wrapText="1" shrinkToFit="1"/>
    </xf>
    <xf numFmtId="0" fontId="6" fillId="8" borderId="15" xfId="292" applyNumberFormat="1" applyFont="1" applyFill="1" applyBorder="1" applyAlignment="1" applyProtection="1">
      <alignment vertical="top" wrapText="1" shrinkToFit="1"/>
    </xf>
    <xf numFmtId="0" fontId="29" fillId="5" borderId="6" xfId="295" applyFill="1" applyBorder="1" applyAlignment="1" applyProtection="1">
      <alignment horizontal="left" vertical="top" wrapText="1"/>
      <protection locked="0"/>
    </xf>
    <xf numFmtId="0" fontId="6" fillId="4" borderId="5" xfId="292" applyNumberFormat="1" applyFont="1" applyFill="1" applyBorder="1" applyAlignment="1" applyProtection="1">
      <alignment horizontal="left" vertical="top" wrapText="1" shrinkToFit="1"/>
    </xf>
    <xf numFmtId="0" fontId="3" fillId="2" borderId="14" xfId="289" applyFont="1" applyFill="1" applyBorder="1" applyAlignment="1">
      <alignment vertical="top" wrapText="1"/>
    </xf>
    <xf numFmtId="0" fontId="3" fillId="2" borderId="0" xfId="289" applyFont="1" applyFill="1" applyAlignment="1">
      <alignment vertical="top" wrapText="1"/>
    </xf>
    <xf numFmtId="1" fontId="6" fillId="6" borderId="0" xfId="6" applyNumberFormat="1" applyFont="1" applyFill="1" applyAlignment="1">
      <alignment vertical="top" wrapText="1"/>
    </xf>
    <xf numFmtId="0" fontId="8" fillId="0" borderId="9" xfId="289" applyFont="1" applyBorder="1" applyAlignment="1">
      <alignment horizontal="center" vertical="top" wrapText="1"/>
    </xf>
    <xf numFmtId="0" fontId="8" fillId="0" borderId="8" xfId="289" applyFont="1" applyBorder="1" applyAlignment="1">
      <alignment horizontal="center" vertical="top" wrapText="1"/>
    </xf>
    <xf numFmtId="0" fontId="8" fillId="0" borderId="23" xfId="2" applyBorder="1" applyAlignment="1">
      <alignment vertical="top" wrapText="1"/>
    </xf>
    <xf numFmtId="0" fontId="14" fillId="0" borderId="0" xfId="2" applyFont="1" applyAlignment="1">
      <alignment horizontal="left" vertical="center" wrapText="1"/>
    </xf>
    <xf numFmtId="0" fontId="4" fillId="2" borderId="0" xfId="0" applyFont="1" applyFill="1" applyAlignment="1">
      <alignment vertical="top" wrapText="1"/>
    </xf>
    <xf numFmtId="0" fontId="4" fillId="2" borderId="0" xfId="2" applyFont="1" applyFill="1" applyAlignment="1">
      <alignment vertical="top" wrapText="1"/>
    </xf>
    <xf numFmtId="0" fontId="4" fillId="0" borderId="0" xfId="2" applyFont="1" applyAlignment="1">
      <alignment vertical="top" wrapText="1"/>
    </xf>
    <xf numFmtId="0" fontId="7" fillId="9" borderId="6" xfId="289" applyFont="1" applyFill="1" applyBorder="1" applyAlignment="1">
      <alignment horizontal="left" vertical="center" wrapText="1"/>
    </xf>
    <xf numFmtId="0" fontId="7" fillId="9" borderId="7" xfId="289" applyFont="1" applyFill="1" applyBorder="1" applyAlignment="1">
      <alignment horizontal="left" vertical="center" wrapText="1"/>
    </xf>
    <xf numFmtId="0" fontId="7" fillId="9" borderId="2" xfId="289" applyFont="1" applyFill="1" applyBorder="1" applyAlignment="1">
      <alignment horizontal="left" vertical="center" wrapText="1"/>
    </xf>
    <xf numFmtId="0" fontId="3" fillId="5" borderId="9" xfId="289" applyFont="1" applyFill="1" applyBorder="1" applyAlignment="1">
      <alignment vertical="top" wrapText="1"/>
    </xf>
    <xf numFmtId="0" fontId="3" fillId="5" borderId="10" xfId="289" applyFont="1" applyFill="1" applyBorder="1" applyAlignment="1">
      <alignment vertical="top" wrapText="1"/>
    </xf>
    <xf numFmtId="0" fontId="3" fillId="5" borderId="11" xfId="289" applyFont="1" applyFill="1" applyBorder="1" applyAlignment="1">
      <alignment vertical="top" wrapText="1"/>
    </xf>
    <xf numFmtId="0" fontId="3" fillId="5" borderId="0" xfId="289" applyFont="1" applyFill="1" applyAlignment="1">
      <alignment vertical="top" wrapText="1"/>
    </xf>
    <xf numFmtId="0" fontId="3" fillId="5" borderId="14" xfId="289" applyFont="1" applyFill="1" applyBorder="1" applyAlignment="1">
      <alignment vertical="top" wrapText="1"/>
    </xf>
    <xf numFmtId="0" fontId="6" fillId="4" borderId="6" xfId="2" applyFont="1" applyFill="1" applyBorder="1" applyAlignment="1">
      <alignment horizontal="left" vertical="top" wrapText="1" shrinkToFit="1"/>
    </xf>
    <xf numFmtId="0" fontId="6" fillId="4" borderId="7" xfId="2" applyFont="1" applyFill="1" applyBorder="1" applyAlignment="1">
      <alignment horizontal="left" vertical="top" wrapText="1" shrinkToFit="1"/>
    </xf>
    <xf numFmtId="0" fontId="6" fillId="4" borderId="2" xfId="2" applyFont="1" applyFill="1" applyBorder="1" applyAlignment="1">
      <alignment horizontal="left" vertical="top" wrapText="1" shrinkToFit="1"/>
    </xf>
    <xf numFmtId="0" fontId="8" fillId="4" borderId="7" xfId="2" applyFill="1" applyBorder="1" applyAlignment="1">
      <alignment horizontal="left" vertical="top" wrapText="1" shrinkToFit="1"/>
    </xf>
    <xf numFmtId="0" fontId="8" fillId="4" borderId="2" xfId="2" applyFill="1" applyBorder="1" applyAlignment="1">
      <alignment horizontal="left" vertical="top" wrapText="1" shrinkToFit="1"/>
    </xf>
    <xf numFmtId="0" fontId="8" fillId="8" borderId="6" xfId="6" applyFill="1" applyBorder="1" applyAlignment="1">
      <alignment horizontal="center" vertical="top" wrapText="1"/>
    </xf>
    <xf numFmtId="0" fontId="8" fillId="8" borderId="2" xfId="6" applyFill="1" applyBorder="1" applyAlignment="1">
      <alignment horizontal="center" vertical="top" wrapText="1"/>
    </xf>
    <xf numFmtId="0" fontId="6" fillId="0" borderId="3" xfId="6" applyFont="1" applyBorder="1" applyAlignment="1">
      <alignment horizontal="left" vertical="top" wrapText="1"/>
    </xf>
    <xf numFmtId="0" fontId="6" fillId="0" borderId="4" xfId="6" applyFont="1" applyBorder="1" applyAlignment="1">
      <alignment horizontal="left" vertical="top" wrapText="1"/>
    </xf>
    <xf numFmtId="0" fontId="6" fillId="0" borderId="5" xfId="6" applyFont="1" applyBorder="1" applyAlignment="1">
      <alignment horizontal="left" vertical="top" wrapText="1"/>
    </xf>
    <xf numFmtId="0" fontId="8" fillId="5" borderId="15" xfId="2" applyFill="1" applyBorder="1" applyAlignment="1" applyProtection="1">
      <alignment horizontal="left" vertical="top" wrapText="1"/>
      <protection locked="0"/>
    </xf>
    <xf numFmtId="0" fontId="8" fillId="5" borderId="9" xfId="2" applyFill="1" applyBorder="1" applyAlignment="1" applyProtection="1">
      <alignment horizontal="left" vertical="top" wrapText="1"/>
      <protection locked="0"/>
    </xf>
    <xf numFmtId="0" fontId="6" fillId="0" borderId="6" xfId="2" applyFont="1" applyBorder="1" applyAlignment="1">
      <alignment horizontal="left" vertical="top" wrapText="1" shrinkToFit="1"/>
    </xf>
    <xf numFmtId="0" fontId="6" fillId="0" borderId="7" xfId="2" applyFont="1" applyBorder="1" applyAlignment="1">
      <alignment horizontal="left" vertical="top" wrapText="1" shrinkToFit="1"/>
    </xf>
    <xf numFmtId="0" fontId="6" fillId="0" borderId="2" xfId="2" applyFont="1" applyBorder="1" applyAlignment="1">
      <alignment horizontal="left" vertical="top" wrapText="1" shrinkToFit="1"/>
    </xf>
    <xf numFmtId="0" fontId="8" fillId="0" borderId="6" xfId="289" applyFont="1" applyBorder="1" applyAlignment="1">
      <alignment horizontal="left" vertical="top" wrapText="1"/>
    </xf>
    <xf numFmtId="0" fontId="8" fillId="0" borderId="7" xfId="289" applyFont="1" applyBorder="1" applyAlignment="1">
      <alignment horizontal="left" vertical="top" wrapText="1"/>
    </xf>
    <xf numFmtId="0" fontId="8" fillId="0" borderId="2" xfId="289" applyFont="1" applyBorder="1" applyAlignment="1">
      <alignment horizontal="left" vertical="top" wrapText="1"/>
    </xf>
    <xf numFmtId="0" fontId="8" fillId="2" borderId="6" xfId="6" applyFill="1" applyBorder="1" applyAlignment="1">
      <alignment horizontal="left" vertical="top" wrapText="1"/>
    </xf>
    <xf numFmtId="0" fontId="8" fillId="2" borderId="7" xfId="6" applyFill="1" applyBorder="1" applyAlignment="1">
      <alignment horizontal="left" vertical="top" wrapText="1"/>
    </xf>
    <xf numFmtId="41" fontId="6" fillId="2" borderId="6" xfId="2" applyNumberFormat="1" applyFont="1" applyFill="1" applyBorder="1" applyAlignment="1">
      <alignment horizontal="center" vertical="top" wrapText="1" shrinkToFit="1"/>
    </xf>
    <xf numFmtId="41" fontId="6" fillId="2" borderId="2" xfId="2" applyNumberFormat="1" applyFont="1" applyFill="1" applyBorder="1" applyAlignment="1">
      <alignment horizontal="center" vertical="top" wrapText="1" shrinkToFit="1"/>
    </xf>
    <xf numFmtId="0" fontId="7" fillId="2" borderId="6" xfId="6" applyFont="1" applyFill="1" applyBorder="1" applyAlignment="1">
      <alignment horizontal="left" vertical="top" wrapText="1" shrinkToFit="1"/>
    </xf>
    <xf numFmtId="0" fontId="7" fillId="2" borderId="7" xfId="6" applyFont="1" applyFill="1" applyBorder="1" applyAlignment="1">
      <alignment horizontal="left" vertical="top" wrapText="1" shrinkToFit="1"/>
    </xf>
    <xf numFmtId="0" fontId="7" fillId="2" borderId="10" xfId="6" applyFont="1" applyFill="1" applyBorder="1" applyAlignment="1">
      <alignment horizontal="left" vertical="top" wrapText="1" shrinkToFit="1"/>
    </xf>
    <xf numFmtId="0" fontId="5" fillId="5" borderId="6" xfId="2" applyFont="1" applyFill="1" applyBorder="1" applyAlignment="1" applyProtection="1">
      <alignment horizontal="left" vertical="top" wrapText="1" shrinkToFit="1"/>
      <protection locked="0"/>
    </xf>
    <xf numFmtId="0" fontId="5" fillId="5" borderId="7" xfId="2" applyFont="1" applyFill="1" applyBorder="1" applyAlignment="1" applyProtection="1">
      <alignment horizontal="left" vertical="top" wrapText="1" shrinkToFit="1"/>
      <protection locked="0"/>
    </xf>
    <xf numFmtId="0" fontId="5" fillId="5" borderId="2" xfId="2" applyFont="1" applyFill="1" applyBorder="1" applyAlignment="1" applyProtection="1">
      <alignment horizontal="left" vertical="top" wrapText="1" shrinkToFit="1"/>
      <protection locked="0"/>
    </xf>
    <xf numFmtId="0" fontId="6" fillId="2" borderId="8" xfId="2" applyFont="1" applyFill="1" applyBorder="1" applyAlignment="1">
      <alignment horizontal="center" vertical="top" wrapText="1" shrinkToFit="1"/>
    </xf>
    <xf numFmtId="0" fontId="6" fillId="2" borderId="12" xfId="2" applyFont="1" applyFill="1" applyBorder="1" applyAlignment="1">
      <alignment horizontal="center" vertical="top" wrapText="1" shrinkToFit="1"/>
    </xf>
    <xf numFmtId="0" fontId="6" fillId="2" borderId="13" xfId="2" applyFont="1" applyFill="1" applyBorder="1" applyAlignment="1">
      <alignment horizontal="center" vertical="top" wrapText="1" shrinkToFit="1"/>
    </xf>
    <xf numFmtId="0" fontId="6" fillId="2" borderId="9" xfId="2" applyFont="1" applyFill="1" applyBorder="1" applyAlignment="1">
      <alignment horizontal="center" vertical="top" wrapText="1" shrinkToFit="1"/>
    </xf>
    <xf numFmtId="0" fontId="6" fillId="2" borderId="10" xfId="2" applyFont="1" applyFill="1" applyBorder="1" applyAlignment="1">
      <alignment horizontal="center" vertical="top" wrapText="1" shrinkToFit="1"/>
    </xf>
    <xf numFmtId="0" fontId="6" fillId="2" borderId="11" xfId="2" applyFont="1" applyFill="1" applyBorder="1" applyAlignment="1">
      <alignment horizontal="center" vertical="top" wrapText="1" shrinkToFit="1"/>
    </xf>
    <xf numFmtId="0" fontId="6" fillId="0" borderId="13" xfId="6" applyFont="1" applyBorder="1" applyAlignment="1">
      <alignment horizontal="left" vertical="top" wrapText="1"/>
    </xf>
    <xf numFmtId="0" fontId="6" fillId="0" borderId="14" xfId="6" applyFont="1" applyBorder="1" applyAlignment="1">
      <alignment horizontal="left" vertical="top" wrapText="1"/>
    </xf>
    <xf numFmtId="0" fontId="6" fillId="0" borderId="11" xfId="6" applyFont="1" applyBorder="1" applyAlignment="1">
      <alignment horizontal="left" vertical="top" wrapText="1"/>
    </xf>
    <xf numFmtId="0" fontId="8" fillId="8" borderId="19" xfId="6" applyFill="1" applyBorder="1" applyAlignment="1">
      <alignment horizontal="center" vertical="top" wrapText="1"/>
    </xf>
    <xf numFmtId="0" fontId="8" fillId="8" borderId="20" xfId="6" applyFill="1" applyBorder="1" applyAlignment="1">
      <alignment horizontal="center" vertical="top" wrapText="1"/>
    </xf>
    <xf numFmtId="0" fontId="8" fillId="8" borderId="24" xfId="6" applyFill="1" applyBorder="1" applyAlignment="1">
      <alignment horizontal="center" vertical="top" wrapText="1"/>
    </xf>
    <xf numFmtId="0" fontId="8" fillId="8" borderId="21" xfId="6" applyFill="1" applyBorder="1" applyAlignment="1">
      <alignment horizontal="center" vertical="top" wrapText="1"/>
    </xf>
    <xf numFmtId="0" fontId="8" fillId="8" borderId="32" xfId="6" applyFill="1" applyBorder="1" applyAlignment="1">
      <alignment horizontal="center" vertical="top" wrapText="1"/>
    </xf>
    <xf numFmtId="0" fontId="8" fillId="8" borderId="33" xfId="6" applyFill="1" applyBorder="1" applyAlignment="1">
      <alignment horizontal="center" vertical="top" wrapText="1"/>
    </xf>
    <xf numFmtId="0" fontId="24" fillId="0" borderId="3" xfId="289" applyFont="1" applyBorder="1" applyAlignment="1">
      <alignment horizontal="left" vertical="top" wrapText="1"/>
    </xf>
    <xf numFmtId="0" fontId="24" fillId="0" borderId="4" xfId="289" applyFont="1" applyBorder="1" applyAlignment="1">
      <alignment horizontal="left" vertical="top" wrapText="1"/>
    </xf>
    <xf numFmtId="0" fontId="8" fillId="8" borderId="16" xfId="2" applyFill="1" applyBorder="1" applyAlignment="1">
      <alignment horizontal="center" vertical="top" wrapText="1"/>
    </xf>
    <xf numFmtId="0" fontId="8" fillId="8" borderId="14" xfId="2" applyFill="1" applyBorder="1" applyAlignment="1">
      <alignment horizontal="center" vertical="top" wrapText="1"/>
    </xf>
    <xf numFmtId="170" fontId="6" fillId="0" borderId="3" xfId="293" applyNumberFormat="1" applyFont="1" applyBorder="1" applyAlignment="1" applyProtection="1">
      <alignment horizontal="right" vertical="top" wrapText="1"/>
    </xf>
    <xf numFmtId="170" fontId="6" fillId="0" borderId="5" xfId="293" applyNumberFormat="1" applyFont="1" applyBorder="1" applyAlignment="1" applyProtection="1">
      <alignment horizontal="right" vertical="top" wrapText="1"/>
    </xf>
    <xf numFmtId="170" fontId="6" fillId="0" borderId="13" xfId="293" applyNumberFormat="1" applyFont="1" applyBorder="1" applyAlignment="1" applyProtection="1">
      <alignment horizontal="right" vertical="top" wrapText="1"/>
    </xf>
    <xf numFmtId="170" fontId="6" fillId="0" borderId="11" xfId="293" applyNumberFormat="1" applyFont="1" applyBorder="1" applyAlignment="1" applyProtection="1">
      <alignment horizontal="right" vertical="top" wrapText="1"/>
    </xf>
    <xf numFmtId="49" fontId="6" fillId="0" borderId="3" xfId="2" applyNumberFormat="1" applyFont="1" applyBorder="1" applyAlignment="1">
      <alignment horizontal="center" vertical="top" wrapText="1"/>
    </xf>
    <xf numFmtId="0" fontId="20" fillId="0" borderId="5" xfId="289" applyFont="1" applyBorder="1" applyAlignment="1">
      <alignment horizontal="center" vertical="top" wrapText="1"/>
    </xf>
    <xf numFmtId="0" fontId="6" fillId="0" borderId="8" xfId="6" applyFont="1" applyBorder="1" applyAlignment="1">
      <alignment horizontal="left" vertical="top" wrapText="1"/>
    </xf>
    <xf numFmtId="0" fontId="6" fillId="0" borderId="12" xfId="6" applyFont="1" applyBorder="1" applyAlignment="1">
      <alignment horizontal="left" vertical="top" wrapText="1"/>
    </xf>
    <xf numFmtId="0" fontId="6" fillId="0" borderId="9" xfId="6" applyFont="1" applyBorder="1" applyAlignment="1">
      <alignment horizontal="left" vertical="top" wrapText="1"/>
    </xf>
    <xf numFmtId="0" fontId="6" fillId="0" borderId="10" xfId="6" applyFont="1" applyBorder="1" applyAlignment="1">
      <alignment horizontal="left" vertical="top" wrapText="1"/>
    </xf>
    <xf numFmtId="170" fontId="6" fillId="0" borderId="4" xfId="293" applyNumberFormat="1" applyFont="1" applyBorder="1" applyAlignment="1" applyProtection="1">
      <alignment horizontal="right" vertical="top" wrapText="1"/>
    </xf>
    <xf numFmtId="170" fontId="6" fillId="0" borderId="14" xfId="293" applyNumberFormat="1" applyFont="1" applyBorder="1" applyAlignment="1" applyProtection="1">
      <alignment horizontal="right" vertical="top" wrapText="1"/>
    </xf>
    <xf numFmtId="49" fontId="6" fillId="0" borderId="3" xfId="293" applyNumberFormat="1" applyFont="1" applyBorder="1" applyAlignment="1" applyProtection="1">
      <alignment horizontal="center" vertical="top" wrapText="1"/>
    </xf>
    <xf numFmtId="49" fontId="6" fillId="0" borderId="4" xfId="293" applyNumberFormat="1" applyFont="1" applyBorder="1" applyAlignment="1" applyProtection="1">
      <alignment horizontal="center" vertical="top" wrapText="1"/>
    </xf>
    <xf numFmtId="49" fontId="6" fillId="0" borderId="5" xfId="293" applyNumberFormat="1" applyFont="1" applyBorder="1" applyAlignment="1" applyProtection="1">
      <alignment horizontal="center" vertical="top" wrapText="1"/>
    </xf>
    <xf numFmtId="0" fontId="6" fillId="0" borderId="3" xfId="6" applyFont="1" applyBorder="1" applyAlignment="1">
      <alignment vertical="top" wrapText="1"/>
    </xf>
    <xf numFmtId="0" fontId="6" fillId="0" borderId="4" xfId="6" applyFont="1" applyBorder="1" applyAlignment="1">
      <alignment vertical="top" wrapText="1"/>
    </xf>
    <xf numFmtId="0" fontId="6" fillId="0" borderId="5" xfId="6" applyFont="1" applyBorder="1" applyAlignment="1">
      <alignment vertical="top" wrapText="1"/>
    </xf>
    <xf numFmtId="0" fontId="8" fillId="0" borderId="8" xfId="6" applyBorder="1" applyAlignment="1">
      <alignment horizontal="left" vertical="top" wrapText="1"/>
    </xf>
    <xf numFmtId="0" fontId="8" fillId="0" borderId="15" xfId="6" applyBorder="1" applyAlignment="1">
      <alignment horizontal="left" vertical="top" wrapText="1"/>
    </xf>
    <xf numFmtId="0" fontId="8" fillId="0" borderId="9" xfId="6" applyBorder="1" applyAlignment="1">
      <alignment horizontal="left" vertical="top" wrapText="1"/>
    </xf>
    <xf numFmtId="0" fontId="6" fillId="0" borderId="3" xfId="289" applyFont="1" applyBorder="1" applyAlignment="1">
      <alignment vertical="top" wrapText="1"/>
    </xf>
    <xf numFmtId="0" fontId="6" fillId="0" borderId="5" xfId="289" applyFont="1" applyBorder="1" applyAlignment="1">
      <alignment vertical="top" wrapText="1"/>
    </xf>
    <xf numFmtId="0" fontId="8" fillId="0" borderId="8" xfId="289" applyFont="1" applyBorder="1" applyAlignment="1">
      <alignment horizontal="left" vertical="top" wrapText="1"/>
    </xf>
    <xf numFmtId="0" fontId="8" fillId="0" borderId="9" xfId="289" applyFont="1" applyBorder="1" applyAlignment="1">
      <alignment horizontal="left" vertical="top" wrapText="1"/>
    </xf>
    <xf numFmtId="0" fontId="15" fillId="0" borderId="5" xfId="289" applyFont="1" applyBorder="1" applyAlignment="1">
      <alignment vertical="top" wrapText="1"/>
    </xf>
    <xf numFmtId="0" fontId="6" fillId="0" borderId="13" xfId="293" applyNumberFormat="1" applyFont="1" applyBorder="1" applyAlignment="1" applyProtection="1">
      <alignment horizontal="right" vertical="top" wrapText="1"/>
    </xf>
    <xf numFmtId="0" fontId="6" fillId="0" borderId="11" xfId="293" applyNumberFormat="1" applyFont="1" applyBorder="1" applyAlignment="1" applyProtection="1">
      <alignment horizontal="right" vertical="top" wrapText="1"/>
    </xf>
    <xf numFmtId="0" fontId="1" fillId="0" borderId="5" xfId="289" applyBorder="1" applyAlignment="1">
      <alignment vertical="top" wrapText="1"/>
    </xf>
    <xf numFmtId="0" fontId="7" fillId="8" borderId="6" xfId="2" applyFont="1" applyFill="1" applyBorder="1" applyAlignment="1">
      <alignment horizontal="left" vertical="top" wrapText="1" shrinkToFit="1"/>
    </xf>
    <xf numFmtId="0" fontId="7" fillId="8" borderId="7" xfId="2" applyFont="1" applyFill="1" applyBorder="1" applyAlignment="1">
      <alignment horizontal="left" vertical="top" wrapText="1" shrinkToFit="1"/>
    </xf>
    <xf numFmtId="0" fontId="7" fillId="8" borderId="2" xfId="2" applyFont="1" applyFill="1" applyBorder="1" applyAlignment="1">
      <alignment horizontal="left" vertical="top" wrapText="1" shrinkToFit="1"/>
    </xf>
    <xf numFmtId="167" fontId="3" fillId="8" borderId="6" xfId="2" applyNumberFormat="1" applyFont="1" applyFill="1" applyBorder="1" applyAlignment="1">
      <alignment horizontal="left" vertical="top" wrapText="1" shrinkToFit="1"/>
    </xf>
    <xf numFmtId="167" fontId="3" fillId="8" borderId="7" xfId="2" applyNumberFormat="1" applyFont="1" applyFill="1" applyBorder="1" applyAlignment="1">
      <alignment horizontal="left" vertical="top" wrapText="1" shrinkToFit="1"/>
    </xf>
    <xf numFmtId="167" fontId="3" fillId="8" borderId="2" xfId="2" applyNumberFormat="1" applyFont="1" applyFill="1" applyBorder="1" applyAlignment="1">
      <alignment horizontal="left" vertical="top" wrapText="1" shrinkToFit="1"/>
    </xf>
    <xf numFmtId="0" fontId="6" fillId="2" borderId="6" xfId="2" applyFont="1" applyFill="1" applyBorder="1" applyAlignment="1">
      <alignment horizontal="center" vertical="top" wrapText="1" shrinkToFit="1"/>
    </xf>
    <xf numFmtId="0" fontId="6" fillId="2" borderId="7" xfId="2" applyFont="1" applyFill="1" applyBorder="1" applyAlignment="1">
      <alignment horizontal="center" vertical="top" wrapText="1" shrinkToFit="1"/>
    </xf>
    <xf numFmtId="0" fontId="6" fillId="2" borderId="2" xfId="2" applyFont="1" applyFill="1" applyBorder="1" applyAlignment="1">
      <alignment horizontal="center" vertical="top" wrapText="1" shrinkToFit="1"/>
    </xf>
    <xf numFmtId="0" fontId="8" fillId="2" borderId="10" xfId="6" applyFill="1" applyBorder="1" applyAlignment="1">
      <alignment horizontal="center" vertical="top" wrapText="1"/>
    </xf>
    <xf numFmtId="0" fontId="8" fillId="2" borderId="11" xfId="6" applyFill="1" applyBorder="1" applyAlignment="1">
      <alignment horizontal="center" vertical="top" wrapText="1"/>
    </xf>
    <xf numFmtId="0" fontId="7" fillId="2" borderId="6" xfId="2" applyFont="1" applyFill="1" applyBorder="1" applyAlignment="1">
      <alignment horizontal="left" vertical="top" wrapText="1" shrinkToFit="1"/>
    </xf>
    <xf numFmtId="0" fontId="7" fillId="2" borderId="7" xfId="2" applyFont="1" applyFill="1" applyBorder="1" applyAlignment="1">
      <alignment horizontal="left" vertical="top" wrapText="1" shrinkToFit="1"/>
    </xf>
    <xf numFmtId="0" fontId="5" fillId="5" borderId="6" xfId="2" applyFont="1" applyFill="1" applyBorder="1" applyAlignment="1" applyProtection="1">
      <alignment horizontal="center" vertical="top" wrapText="1" shrinkToFit="1"/>
      <protection locked="0"/>
    </xf>
    <xf numFmtId="0" fontId="5" fillId="5" borderId="7" xfId="2" applyFont="1" applyFill="1" applyBorder="1" applyAlignment="1" applyProtection="1">
      <alignment horizontal="center" vertical="top" wrapText="1" shrinkToFit="1"/>
      <protection locked="0"/>
    </xf>
    <xf numFmtId="0" fontId="5" fillId="5" borderId="2" xfId="2" applyFont="1" applyFill="1" applyBorder="1" applyAlignment="1" applyProtection="1">
      <alignment horizontal="center" vertical="top" wrapText="1" shrinkToFit="1"/>
      <protection locked="0"/>
    </xf>
    <xf numFmtId="0" fontId="8" fillId="5" borderId="4" xfId="2" applyFill="1" applyBorder="1" applyAlignment="1" applyProtection="1">
      <alignment horizontal="left" vertical="top" wrapText="1"/>
      <protection locked="0"/>
    </xf>
    <xf numFmtId="0" fontId="8" fillId="5" borderId="5" xfId="2" applyFill="1" applyBorder="1" applyAlignment="1" applyProtection="1">
      <alignment horizontal="left" vertical="top" wrapText="1"/>
      <protection locked="0"/>
    </xf>
    <xf numFmtId="0" fontId="6" fillId="0" borderId="14" xfId="293" applyNumberFormat="1" applyFont="1" applyBorder="1" applyAlignment="1" applyProtection="1">
      <alignment horizontal="right" vertical="top" wrapText="1"/>
    </xf>
    <xf numFmtId="49" fontId="6" fillId="0" borderId="1" xfId="293" applyNumberFormat="1" applyFont="1" applyBorder="1" applyAlignment="1" applyProtection="1">
      <alignment horizontal="center" vertical="top" wrapText="1"/>
    </xf>
    <xf numFmtId="0" fontId="6" fillId="0" borderId="3" xfId="293" applyNumberFormat="1" applyFont="1" applyBorder="1" applyAlignment="1" applyProtection="1">
      <alignment horizontal="right" vertical="top" wrapText="1"/>
    </xf>
    <xf numFmtId="0" fontId="6" fillId="0" borderId="4" xfId="293" applyNumberFormat="1" applyFont="1" applyBorder="1" applyAlignment="1" applyProtection="1">
      <alignment horizontal="right" vertical="top" wrapText="1"/>
    </xf>
    <xf numFmtId="0" fontId="6" fillId="0" borderId="5" xfId="293" applyNumberFormat="1" applyFont="1" applyBorder="1" applyAlignment="1" applyProtection="1">
      <alignment horizontal="right" vertical="top" wrapText="1"/>
    </xf>
    <xf numFmtId="0" fontId="1" fillId="0" borderId="4" xfId="289" applyBorder="1" applyAlignment="1">
      <alignment vertical="top" wrapText="1"/>
    </xf>
    <xf numFmtId="0" fontId="24" fillId="0" borderId="5" xfId="289" applyFont="1" applyBorder="1" applyAlignment="1">
      <alignment horizontal="left" vertical="top" wrapText="1"/>
    </xf>
    <xf numFmtId="49" fontId="6" fillId="0" borderId="3" xfId="293" applyNumberFormat="1" applyFont="1" applyBorder="1" applyAlignment="1" applyProtection="1">
      <alignment horizontal="center" vertical="top" wrapText="1" shrinkToFit="1"/>
    </xf>
    <xf numFmtId="49" fontId="6" fillId="0" borderId="5" xfId="293" applyNumberFormat="1" applyFont="1" applyBorder="1" applyAlignment="1" applyProtection="1">
      <alignment horizontal="center" vertical="top" wrapText="1" shrinkToFit="1"/>
    </xf>
    <xf numFmtId="0" fontId="6" fillId="8" borderId="15" xfId="292" applyNumberFormat="1" applyFont="1" applyFill="1" applyBorder="1" applyAlignment="1" applyProtection="1">
      <alignment horizontal="center" vertical="top" wrapText="1" shrinkToFit="1"/>
    </xf>
    <xf numFmtId="0" fontId="6" fillId="8" borderId="14" xfId="292" applyNumberFormat="1" applyFont="1" applyFill="1" applyBorder="1" applyAlignment="1" applyProtection="1">
      <alignment horizontal="center" vertical="top" wrapText="1" shrinkToFit="1"/>
    </xf>
    <xf numFmtId="49" fontId="6" fillId="0" borderId="1" xfId="293" applyNumberFormat="1" applyFont="1" applyBorder="1" applyAlignment="1" applyProtection="1">
      <alignment horizontal="center" vertical="top" wrapText="1" shrinkToFit="1"/>
    </xf>
    <xf numFmtId="0" fontId="7" fillId="2" borderId="2" xfId="2" applyFont="1" applyFill="1" applyBorder="1" applyAlignment="1">
      <alignment horizontal="left" vertical="top" wrapText="1" shrinkToFit="1"/>
    </xf>
    <xf numFmtId="41" fontId="6" fillId="0" borderId="3" xfId="293" applyNumberFormat="1" applyFont="1" applyBorder="1" applyAlignment="1" applyProtection="1">
      <alignment horizontal="right" vertical="top" wrapText="1"/>
    </xf>
    <xf numFmtId="41" fontId="6" fillId="0" borderId="4" xfId="293" applyNumberFormat="1" applyFont="1" applyBorder="1" applyAlignment="1" applyProtection="1">
      <alignment horizontal="right" vertical="top" wrapText="1"/>
    </xf>
    <xf numFmtId="41" fontId="6" fillId="0" borderId="5" xfId="293" applyNumberFormat="1" applyFont="1" applyBorder="1" applyAlignment="1" applyProtection="1">
      <alignment horizontal="right" vertical="top" wrapText="1"/>
    </xf>
    <xf numFmtId="0" fontId="6" fillId="0" borderId="3" xfId="6" applyFont="1" applyBorder="1" applyAlignment="1">
      <alignment vertical="top" wrapText="1" shrinkToFit="1"/>
    </xf>
    <xf numFmtId="0" fontId="6" fillId="0" borderId="4" xfId="6" applyFont="1" applyBorder="1" applyAlignment="1">
      <alignment vertical="top" wrapText="1" shrinkToFit="1"/>
    </xf>
    <xf numFmtId="0" fontId="6" fillId="0" borderId="5" xfId="6" applyFont="1" applyBorder="1" applyAlignment="1">
      <alignment vertical="top" wrapText="1" shrinkToFit="1"/>
    </xf>
    <xf numFmtId="0" fontId="8" fillId="0" borderId="12" xfId="6" applyBorder="1" applyAlignment="1">
      <alignment horizontal="left" vertical="top" wrapText="1" shrinkToFit="1"/>
    </xf>
    <xf numFmtId="0" fontId="8" fillId="0" borderId="0" xfId="6" applyAlignment="1">
      <alignment horizontal="left" vertical="top" wrapText="1" shrinkToFit="1"/>
    </xf>
    <xf numFmtId="0" fontId="8" fillId="0" borderId="10" xfId="6" applyBorder="1" applyAlignment="1">
      <alignment horizontal="left" vertical="top" wrapText="1" shrinkToFit="1"/>
    </xf>
    <xf numFmtId="0" fontId="8" fillId="8" borderId="12" xfId="2" applyFill="1" applyBorder="1" applyAlignment="1" applyProtection="1">
      <alignment horizontal="center" vertical="top" wrapText="1"/>
      <protection locked="0"/>
    </xf>
    <xf numFmtId="0" fontId="8" fillId="8" borderId="13" xfId="2" applyFill="1" applyBorder="1" applyAlignment="1" applyProtection="1">
      <alignment horizontal="center" vertical="top" wrapText="1"/>
      <protection locked="0"/>
    </xf>
    <xf numFmtId="0" fontId="8" fillId="8" borderId="0" xfId="2" applyFill="1" applyAlignment="1" applyProtection="1">
      <alignment horizontal="center" vertical="top" wrapText="1"/>
      <protection locked="0"/>
    </xf>
    <xf numFmtId="0" fontId="8" fillId="8" borderId="14" xfId="2" applyFill="1" applyBorder="1" applyAlignment="1" applyProtection="1">
      <alignment horizontal="center" vertical="top" wrapText="1"/>
      <protection locked="0"/>
    </xf>
    <xf numFmtId="0" fontId="8" fillId="8" borderId="10" xfId="2" applyFill="1" applyBorder="1" applyAlignment="1" applyProtection="1">
      <alignment horizontal="center" vertical="top" wrapText="1"/>
      <protection locked="0"/>
    </xf>
    <xf numFmtId="0" fontId="8" fillId="8" borderId="11" xfId="2" applyFill="1" applyBorder="1" applyAlignment="1" applyProtection="1">
      <alignment horizontal="center" vertical="top" wrapText="1"/>
      <protection locked="0"/>
    </xf>
    <xf numFmtId="0" fontId="8" fillId="0" borderId="8" xfId="6" applyBorder="1" applyAlignment="1">
      <alignment horizontal="left" vertical="top" wrapText="1" shrinkToFit="1"/>
    </xf>
    <xf numFmtId="0" fontId="8" fillId="0" borderId="15" xfId="6" applyBorder="1" applyAlignment="1">
      <alignment horizontal="left" vertical="top" wrapText="1" shrinkToFit="1"/>
    </xf>
    <xf numFmtId="0" fontId="8" fillId="0" borderId="9" xfId="6" applyBorder="1" applyAlignment="1">
      <alignment horizontal="left" vertical="top" wrapText="1" shrinkToFit="1"/>
    </xf>
    <xf numFmtId="49" fontId="6" fillId="0" borderId="3" xfId="2" applyNumberFormat="1" applyFont="1" applyBorder="1" applyAlignment="1">
      <alignment horizontal="center" vertical="top" wrapText="1" shrinkToFit="1"/>
    </xf>
    <xf numFmtId="49" fontId="6" fillId="0" borderId="5" xfId="2" applyNumberFormat="1" applyFont="1" applyBorder="1" applyAlignment="1">
      <alignment horizontal="center" vertical="top" wrapText="1" shrinkToFit="1"/>
    </xf>
    <xf numFmtId="0" fontId="6" fillId="0" borderId="1" xfId="2" applyFont="1" applyBorder="1" applyAlignment="1">
      <alignment horizontal="left" vertical="top" wrapText="1"/>
    </xf>
    <xf numFmtId="0" fontId="6" fillId="0" borderId="1" xfId="2" applyFont="1" applyBorder="1" applyAlignment="1">
      <alignment horizontal="left" vertical="top" wrapText="1" shrinkToFit="1"/>
    </xf>
    <xf numFmtId="0" fontId="30" fillId="2" borderId="15" xfId="0" applyFont="1" applyFill="1" applyBorder="1" applyAlignment="1">
      <alignment horizontal="left" vertical="top" wrapText="1"/>
    </xf>
    <xf numFmtId="0" fontId="3" fillId="2" borderId="0" xfId="0" applyFont="1" applyFill="1" applyAlignment="1">
      <alignment horizontal="left" vertical="top" wrapText="1"/>
    </xf>
    <xf numFmtId="0" fontId="28" fillId="2" borderId="15" xfId="0" applyFont="1" applyFill="1" applyBorder="1" applyAlignment="1">
      <alignment horizontal="left" vertical="center" wrapText="1"/>
    </xf>
    <xf numFmtId="0" fontId="6" fillId="2" borderId="0" xfId="0" applyFont="1" applyFill="1" applyAlignment="1">
      <alignment horizontal="left" vertical="center" wrapText="1"/>
    </xf>
    <xf numFmtId="0" fontId="3" fillId="10" borderId="5" xfId="2" applyFont="1" applyFill="1" applyBorder="1" applyAlignment="1" applyProtection="1">
      <alignment vertical="top" wrapText="1"/>
    </xf>
    <xf numFmtId="0" fontId="31" fillId="10" borderId="5" xfId="2" applyFont="1" applyFill="1" applyBorder="1" applyAlignment="1" applyProtection="1">
      <alignment vertical="top" wrapText="1"/>
    </xf>
    <xf numFmtId="0" fontId="8" fillId="10" borderId="5" xfId="2" applyFont="1" applyFill="1" applyBorder="1" applyAlignment="1" applyProtection="1">
      <alignment vertical="top" wrapText="1"/>
    </xf>
    <xf numFmtId="0" fontId="32" fillId="2" borderId="8" xfId="2" applyFont="1" applyFill="1" applyBorder="1" applyAlignment="1">
      <alignment horizontal="center" vertical="top" wrapText="1" shrinkToFit="1"/>
    </xf>
    <xf numFmtId="0" fontId="32" fillId="2" borderId="12" xfId="2" applyFont="1" applyFill="1" applyBorder="1" applyAlignment="1">
      <alignment horizontal="center" vertical="top" wrapText="1" shrinkToFit="1"/>
    </xf>
    <xf numFmtId="0" fontId="32" fillId="2" borderId="13" xfId="2" applyFont="1" applyFill="1" applyBorder="1" applyAlignment="1">
      <alignment horizontal="center" vertical="top" wrapText="1" shrinkToFit="1"/>
    </xf>
    <xf numFmtId="0" fontId="32" fillId="2" borderId="9" xfId="2" applyFont="1" applyFill="1" applyBorder="1" applyAlignment="1">
      <alignment horizontal="center" vertical="top" wrapText="1" shrinkToFit="1"/>
    </xf>
    <xf numFmtId="0" fontId="32" fillId="2" borderId="10" xfId="2" applyFont="1" applyFill="1" applyBorder="1" applyAlignment="1">
      <alignment horizontal="center" vertical="top" wrapText="1" shrinkToFit="1"/>
    </xf>
    <xf numFmtId="0" fontId="32" fillId="2" borderId="11" xfId="2" applyFont="1" applyFill="1" applyBorder="1" applyAlignment="1">
      <alignment horizontal="center" vertical="top" wrapText="1" shrinkToFit="1"/>
    </xf>
    <xf numFmtId="0" fontId="18" fillId="2" borderId="6" xfId="2" applyFont="1" applyFill="1" applyBorder="1" applyAlignment="1">
      <alignment horizontal="left" vertical="center" wrapText="1" shrinkToFit="1"/>
    </xf>
    <xf numFmtId="0" fontId="18" fillId="2" borderId="7" xfId="2" applyFont="1" applyFill="1" applyBorder="1" applyAlignment="1">
      <alignment horizontal="left" vertical="center" wrapText="1" shrinkToFit="1"/>
    </xf>
    <xf numFmtId="167" fontId="18" fillId="2" borderId="6" xfId="2" applyNumberFormat="1" applyFont="1" applyFill="1" applyBorder="1" applyAlignment="1">
      <alignment horizontal="center" vertical="center" wrapText="1" shrinkToFit="1"/>
    </xf>
    <xf numFmtId="167" fontId="18" fillId="2" borderId="7" xfId="2" applyNumberFormat="1" applyFont="1" applyFill="1" applyBorder="1" applyAlignment="1">
      <alignment horizontal="center" vertical="center" wrapText="1" shrinkToFit="1"/>
    </xf>
    <xf numFmtId="167" fontId="18" fillId="2" borderId="2" xfId="2" applyNumberFormat="1" applyFont="1" applyFill="1" applyBorder="1" applyAlignment="1">
      <alignment horizontal="center" vertical="center" wrapText="1" shrinkToFit="1"/>
    </xf>
    <xf numFmtId="0" fontId="19" fillId="0" borderId="18" xfId="289" applyFont="1" applyBorder="1" applyAlignment="1">
      <alignment horizontal="left" wrapText="1"/>
    </xf>
    <xf numFmtId="44" fontId="19" fillId="0" borderId="18" xfId="290" applyFont="1" applyBorder="1" applyAlignment="1" applyProtection="1">
      <alignment horizontal="left" wrapText="1"/>
    </xf>
    <xf numFmtId="0" fontId="6" fillId="0" borderId="1" xfId="289" applyFont="1" applyBorder="1" applyAlignment="1">
      <alignment horizontal="left" vertical="top" wrapText="1" shrinkToFit="1"/>
    </xf>
    <xf numFmtId="0" fontId="1" fillId="0" borderId="1" xfId="289" applyBorder="1" applyAlignment="1">
      <alignment horizontal="left" vertical="top" wrapText="1" shrinkToFit="1"/>
    </xf>
    <xf numFmtId="41" fontId="6" fillId="6" borderId="1" xfId="2" applyNumberFormat="1" applyFont="1" applyFill="1" applyBorder="1" applyAlignment="1">
      <alignment horizontal="center" vertical="top" wrapText="1"/>
    </xf>
    <xf numFmtId="41" fontId="6" fillId="6" borderId="1" xfId="289" applyNumberFormat="1" applyFont="1" applyFill="1" applyBorder="1" applyAlignment="1">
      <alignment horizontal="center" vertical="top" wrapText="1"/>
    </xf>
    <xf numFmtId="49" fontId="6" fillId="0" borderId="1" xfId="2" applyNumberFormat="1" applyFont="1" applyBorder="1" applyAlignment="1">
      <alignment horizontal="center" vertical="top" wrapText="1" shrinkToFit="1"/>
    </xf>
    <xf numFmtId="0" fontId="6" fillId="0" borderId="1" xfId="289" applyFont="1" applyBorder="1" applyAlignment="1">
      <alignment horizontal="center" vertical="top" wrapText="1" shrinkToFit="1"/>
    </xf>
    <xf numFmtId="0" fontId="6" fillId="0" borderId="1" xfId="2" applyFont="1" applyBorder="1" applyAlignment="1">
      <alignment vertical="top" wrapText="1" shrinkToFit="1"/>
    </xf>
    <xf numFmtId="0" fontId="10" fillId="0" borderId="1" xfId="289" applyFont="1" applyBorder="1" applyAlignment="1">
      <alignment vertical="top" wrapText="1" shrinkToFit="1"/>
    </xf>
    <xf numFmtId="0" fontId="8" fillId="0" borderId="8" xfId="2" applyBorder="1" applyAlignment="1">
      <alignment horizontal="left" vertical="top" wrapText="1"/>
    </xf>
    <xf numFmtId="0" fontId="8" fillId="0" borderId="15" xfId="2" applyBorder="1" applyAlignment="1">
      <alignment horizontal="left" vertical="top" wrapText="1"/>
    </xf>
    <xf numFmtId="0" fontId="8" fillId="0" borderId="9" xfId="2" applyBorder="1" applyAlignment="1">
      <alignment horizontal="left" vertical="top" wrapText="1"/>
    </xf>
    <xf numFmtId="0" fontId="6" fillId="2" borderId="0" xfId="2" applyFont="1" applyFill="1" applyAlignment="1">
      <alignment horizontal="center" vertical="top" wrapText="1"/>
    </xf>
    <xf numFmtId="0" fontId="6" fillId="2" borderId="14" xfId="2" applyFont="1" applyFill="1" applyBorder="1" applyAlignment="1">
      <alignment horizontal="center" vertical="top" wrapText="1"/>
    </xf>
    <xf numFmtId="0" fontId="6" fillId="0" borderId="34" xfId="6" applyFont="1" applyBorder="1" applyAlignment="1">
      <alignment horizontal="center" vertical="top" wrapText="1"/>
    </xf>
    <xf numFmtId="0" fontId="6" fillId="0" borderId="35" xfId="6" applyFont="1" applyBorder="1" applyAlignment="1">
      <alignment horizontal="center" vertical="top" wrapText="1"/>
    </xf>
    <xf numFmtId="0" fontId="8" fillId="0" borderId="3" xfId="6" applyBorder="1" applyAlignment="1">
      <alignment horizontal="center" vertical="top" wrapText="1"/>
    </xf>
    <xf numFmtId="0" fontId="8" fillId="0" borderId="4" xfId="6" applyBorder="1" applyAlignment="1">
      <alignment horizontal="center" vertical="top" wrapText="1"/>
    </xf>
    <xf numFmtId="0" fontId="8" fillId="0" borderId="5" xfId="6" applyBorder="1" applyAlignment="1">
      <alignment horizontal="center" vertical="top" wrapText="1"/>
    </xf>
    <xf numFmtId="0" fontId="6" fillId="4" borderId="3" xfId="292" applyNumberFormat="1" applyFont="1" applyFill="1" applyBorder="1" applyAlignment="1" applyProtection="1">
      <alignment horizontal="left" vertical="top" wrapText="1"/>
    </xf>
    <xf numFmtId="0" fontId="6" fillId="4" borderId="4" xfId="292" applyNumberFormat="1" applyFont="1" applyFill="1" applyBorder="1" applyAlignment="1" applyProtection="1">
      <alignment horizontal="left" vertical="top" wrapText="1"/>
    </xf>
    <xf numFmtId="0" fontId="6" fillId="4" borderId="5" xfId="292" applyNumberFormat="1" applyFont="1" applyFill="1" applyBorder="1" applyAlignment="1" applyProtection="1">
      <alignment horizontal="left" vertical="top" wrapText="1"/>
    </xf>
    <xf numFmtId="0" fontId="8" fillId="5" borderId="3" xfId="2" applyFill="1" applyBorder="1" applyAlignment="1" applyProtection="1">
      <alignment horizontal="left" vertical="top" wrapText="1"/>
      <protection locked="0"/>
    </xf>
    <xf numFmtId="41" fontId="6" fillId="0" borderId="13" xfId="293" applyNumberFormat="1" applyFont="1" applyBorder="1" applyAlignment="1" applyProtection="1">
      <alignment horizontal="right" vertical="top" wrapText="1"/>
    </xf>
    <xf numFmtId="41" fontId="6" fillId="0" borderId="11" xfId="293" applyNumberFormat="1" applyFont="1" applyBorder="1" applyAlignment="1" applyProtection="1">
      <alignment horizontal="right" vertical="top" wrapText="1"/>
    </xf>
    <xf numFmtId="49" fontId="6" fillId="0" borderId="13" xfId="293" applyNumberFormat="1" applyFont="1" applyBorder="1" applyAlignment="1" applyProtection="1">
      <alignment horizontal="center" vertical="top" wrapText="1"/>
    </xf>
    <xf numFmtId="49" fontId="6" fillId="0" borderId="11" xfId="293" applyNumberFormat="1" applyFont="1" applyBorder="1" applyAlignment="1" applyProtection="1">
      <alignment horizontal="center" vertical="top" wrapText="1"/>
    </xf>
    <xf numFmtId="41" fontId="6" fillId="0" borderId="3" xfId="293" applyNumberFormat="1" applyFont="1" applyBorder="1" applyAlignment="1" applyProtection="1">
      <alignment horizontal="right" vertical="top" wrapText="1" shrinkToFit="1"/>
    </xf>
    <xf numFmtId="41" fontId="6" fillId="0" borderId="5" xfId="293" applyNumberFormat="1" applyFont="1" applyBorder="1" applyAlignment="1" applyProtection="1">
      <alignment horizontal="right" vertical="top" wrapText="1" shrinkToFit="1"/>
    </xf>
    <xf numFmtId="0" fontId="6" fillId="0" borderId="3" xfId="293" applyNumberFormat="1" applyFont="1" applyBorder="1" applyAlignment="1" applyProtection="1">
      <alignment horizontal="right" vertical="top" wrapText="1" shrinkToFit="1"/>
    </xf>
    <xf numFmtId="0" fontId="6" fillId="0" borderId="4" xfId="293" applyNumberFormat="1" applyFont="1" applyBorder="1" applyAlignment="1" applyProtection="1">
      <alignment horizontal="right" vertical="top" wrapText="1" shrinkToFit="1"/>
    </xf>
    <xf numFmtId="0" fontId="6" fillId="0" borderId="5" xfId="293" applyNumberFormat="1" applyFont="1" applyBorder="1" applyAlignment="1" applyProtection="1">
      <alignment horizontal="right" vertical="top" wrapText="1" shrinkToFit="1"/>
    </xf>
    <xf numFmtId="49" fontId="6" fillId="0" borderId="4" xfId="293" applyNumberFormat="1" applyFont="1" applyBorder="1" applyAlignment="1" applyProtection="1">
      <alignment horizontal="center" vertical="top" wrapText="1" shrinkToFit="1"/>
    </xf>
    <xf numFmtId="0" fontId="8" fillId="0" borderId="4" xfId="6" applyBorder="1" applyAlignment="1">
      <alignment horizontal="left" vertical="top" wrapText="1"/>
    </xf>
    <xf numFmtId="0" fontId="8" fillId="0" borderId="5" xfId="6" applyBorder="1" applyAlignment="1">
      <alignment horizontal="left" vertical="top" wrapText="1"/>
    </xf>
    <xf numFmtId="0" fontId="8" fillId="0" borderId="3" xfId="289" applyFont="1" applyBorder="1" applyAlignment="1">
      <alignment horizontal="left" vertical="top" wrapText="1"/>
    </xf>
    <xf numFmtId="0" fontId="8" fillId="0" borderId="5" xfId="289" applyFont="1" applyBorder="1" applyAlignment="1">
      <alignment horizontal="left" vertical="top" wrapText="1"/>
    </xf>
    <xf numFmtId="0" fontId="6" fillId="8" borderId="9" xfId="292" applyNumberFormat="1" applyFont="1" applyFill="1" applyBorder="1" applyAlignment="1" applyProtection="1">
      <alignment horizontal="center" vertical="top" wrapText="1" shrinkToFit="1"/>
    </xf>
    <xf numFmtId="0" fontId="6" fillId="8" borderId="11" xfId="292" applyNumberFormat="1" applyFont="1" applyFill="1" applyBorder="1" applyAlignment="1" applyProtection="1">
      <alignment horizontal="center" vertical="top" wrapText="1" shrinkToFit="1"/>
    </xf>
    <xf numFmtId="0" fontId="7" fillId="2" borderId="2" xfId="6" applyFont="1" applyFill="1" applyBorder="1" applyAlignment="1">
      <alignment horizontal="left" vertical="top" wrapText="1" shrinkToFit="1"/>
    </xf>
    <xf numFmtId="41" fontId="6" fillId="0" borderId="1" xfId="289" applyNumberFormat="1" applyFont="1" applyBorder="1" applyAlignment="1">
      <alignment horizontal="right" vertical="top" wrapText="1" shrinkToFit="1"/>
    </xf>
    <xf numFmtId="41" fontId="25" fillId="0" borderId="1" xfId="289" applyNumberFormat="1" applyFont="1" applyBorder="1" applyAlignment="1">
      <alignment horizontal="right" vertical="top" wrapText="1" shrinkToFit="1"/>
    </xf>
  </cellXfs>
  <cellStyles count="296">
    <cellStyle name="Euro" xfId="3" xr:uid="{00000000-0005-0000-0000-000000000000}"/>
    <cellStyle name="Euro 2" xfId="5" xr:uid="{00000000-0005-0000-0000-000001000000}"/>
    <cellStyle name="Euro 2 2" xfId="1" xr:uid="{00000000-0005-0000-0000-000002000000}"/>
    <cellStyle name="Euro 2 2 10" xfId="292" xr:uid="{80785331-9867-4045-9CA5-12172596B7E7}"/>
    <cellStyle name="Euro 2 2 2" xfId="7" xr:uid="{00000000-0005-0000-0000-000003000000}"/>
    <cellStyle name="Euro 2 2 2 2" xfId="16" xr:uid="{00000000-0005-0000-0000-000004000000}"/>
    <cellStyle name="Euro 2 2 2 2 2" xfId="41" xr:uid="{00000000-0005-0000-0000-000005000000}"/>
    <cellStyle name="Euro 2 2 2 2 2 2" xfId="88" xr:uid="{00000000-0005-0000-0000-000006000000}"/>
    <cellStyle name="Euro 2 2 2 2 2 2 2" xfId="230" xr:uid="{00000000-0005-0000-0000-000006000000}"/>
    <cellStyle name="Euro 2 2 2 2 2 3" xfId="135" xr:uid="{00000000-0005-0000-0000-000007000000}"/>
    <cellStyle name="Euro 2 2 2 2 2 3 2" xfId="277" xr:uid="{00000000-0005-0000-0000-000007000000}"/>
    <cellStyle name="Euro 2 2 2 2 2 4" xfId="183" xr:uid="{00000000-0005-0000-0000-000005000000}"/>
    <cellStyle name="Euro 2 2 2 2 3" xfId="64" xr:uid="{00000000-0005-0000-0000-000008000000}"/>
    <cellStyle name="Euro 2 2 2 2 3 2" xfId="206" xr:uid="{00000000-0005-0000-0000-000008000000}"/>
    <cellStyle name="Euro 2 2 2 2 4" xfId="111" xr:uid="{00000000-0005-0000-0000-000009000000}"/>
    <cellStyle name="Euro 2 2 2 2 4 2" xfId="253" xr:uid="{00000000-0005-0000-0000-000009000000}"/>
    <cellStyle name="Euro 2 2 2 2 5" xfId="159" xr:uid="{00000000-0005-0000-0000-000004000000}"/>
    <cellStyle name="Euro 2 2 2 3" xfId="25" xr:uid="{00000000-0005-0000-0000-00000A000000}"/>
    <cellStyle name="Euro 2 2 2 3 2" xfId="49" xr:uid="{00000000-0005-0000-0000-00000B000000}"/>
    <cellStyle name="Euro 2 2 2 3 2 2" xfId="96" xr:uid="{00000000-0005-0000-0000-00000C000000}"/>
    <cellStyle name="Euro 2 2 2 3 2 2 2" xfId="238" xr:uid="{00000000-0005-0000-0000-00000C000000}"/>
    <cellStyle name="Euro 2 2 2 3 2 3" xfId="143" xr:uid="{00000000-0005-0000-0000-00000D000000}"/>
    <cellStyle name="Euro 2 2 2 3 2 3 2" xfId="285" xr:uid="{00000000-0005-0000-0000-00000D000000}"/>
    <cellStyle name="Euro 2 2 2 3 2 4" xfId="191" xr:uid="{00000000-0005-0000-0000-00000B000000}"/>
    <cellStyle name="Euro 2 2 2 3 3" xfId="72" xr:uid="{00000000-0005-0000-0000-00000E000000}"/>
    <cellStyle name="Euro 2 2 2 3 3 2" xfId="214" xr:uid="{00000000-0005-0000-0000-00000E000000}"/>
    <cellStyle name="Euro 2 2 2 3 4" xfId="119" xr:uid="{00000000-0005-0000-0000-00000F000000}"/>
    <cellStyle name="Euro 2 2 2 3 4 2" xfId="261" xr:uid="{00000000-0005-0000-0000-00000F000000}"/>
    <cellStyle name="Euro 2 2 2 3 5" xfId="167" xr:uid="{00000000-0005-0000-0000-00000A000000}"/>
    <cellStyle name="Euro 2 2 2 4" xfId="32" xr:uid="{00000000-0005-0000-0000-000010000000}"/>
    <cellStyle name="Euro 2 2 2 4 2" xfId="79" xr:uid="{00000000-0005-0000-0000-000011000000}"/>
    <cellStyle name="Euro 2 2 2 4 2 2" xfId="221" xr:uid="{00000000-0005-0000-0000-000011000000}"/>
    <cellStyle name="Euro 2 2 2 4 3" xfId="126" xr:uid="{00000000-0005-0000-0000-000012000000}"/>
    <cellStyle name="Euro 2 2 2 4 3 2" xfId="268" xr:uid="{00000000-0005-0000-0000-000012000000}"/>
    <cellStyle name="Euro 2 2 2 4 4" xfId="174" xr:uid="{00000000-0005-0000-0000-000010000000}"/>
    <cellStyle name="Euro 2 2 2 5" xfId="56" xr:uid="{00000000-0005-0000-0000-000013000000}"/>
    <cellStyle name="Euro 2 2 2 5 2" xfId="198" xr:uid="{00000000-0005-0000-0000-000013000000}"/>
    <cellStyle name="Euro 2 2 2 6" xfId="103" xr:uid="{00000000-0005-0000-0000-000014000000}"/>
    <cellStyle name="Euro 2 2 2 6 2" xfId="245" xr:uid="{00000000-0005-0000-0000-000014000000}"/>
    <cellStyle name="Euro 2 2 2 7" xfId="150" xr:uid="{00000000-0005-0000-0000-000003000000}"/>
    <cellStyle name="Euro 2 2 3" xfId="13" xr:uid="{00000000-0005-0000-0000-000015000000}"/>
    <cellStyle name="Euro 2 2 3 2" xfId="38" xr:uid="{00000000-0005-0000-0000-000016000000}"/>
    <cellStyle name="Euro 2 2 3 2 2" xfId="85" xr:uid="{00000000-0005-0000-0000-000017000000}"/>
    <cellStyle name="Euro 2 2 3 2 2 2" xfId="227" xr:uid="{00000000-0005-0000-0000-000017000000}"/>
    <cellStyle name="Euro 2 2 3 2 3" xfId="132" xr:uid="{00000000-0005-0000-0000-000018000000}"/>
    <cellStyle name="Euro 2 2 3 2 3 2" xfId="274" xr:uid="{00000000-0005-0000-0000-000018000000}"/>
    <cellStyle name="Euro 2 2 3 2 4" xfId="180" xr:uid="{00000000-0005-0000-0000-000016000000}"/>
    <cellStyle name="Euro 2 2 3 3" xfId="61" xr:uid="{00000000-0005-0000-0000-000019000000}"/>
    <cellStyle name="Euro 2 2 3 3 2" xfId="203" xr:uid="{00000000-0005-0000-0000-000019000000}"/>
    <cellStyle name="Euro 2 2 3 4" xfId="108" xr:uid="{00000000-0005-0000-0000-00001A000000}"/>
    <cellStyle name="Euro 2 2 3 4 2" xfId="250" xr:uid="{00000000-0005-0000-0000-00001A000000}"/>
    <cellStyle name="Euro 2 2 3 5" xfId="156" xr:uid="{00000000-0005-0000-0000-000015000000}"/>
    <cellStyle name="Euro 2 2 4" xfId="22" xr:uid="{00000000-0005-0000-0000-00001B000000}"/>
    <cellStyle name="Euro 2 2 4 2" xfId="46" xr:uid="{00000000-0005-0000-0000-00001C000000}"/>
    <cellStyle name="Euro 2 2 4 2 2" xfId="93" xr:uid="{00000000-0005-0000-0000-00001D000000}"/>
    <cellStyle name="Euro 2 2 4 2 2 2" xfId="235" xr:uid="{00000000-0005-0000-0000-00001D000000}"/>
    <cellStyle name="Euro 2 2 4 2 3" xfId="140" xr:uid="{00000000-0005-0000-0000-00001E000000}"/>
    <cellStyle name="Euro 2 2 4 2 3 2" xfId="282" xr:uid="{00000000-0005-0000-0000-00001E000000}"/>
    <cellStyle name="Euro 2 2 4 2 4" xfId="188" xr:uid="{00000000-0005-0000-0000-00001C000000}"/>
    <cellStyle name="Euro 2 2 4 3" xfId="69" xr:uid="{00000000-0005-0000-0000-00001F000000}"/>
    <cellStyle name="Euro 2 2 4 3 2" xfId="211" xr:uid="{00000000-0005-0000-0000-00001F000000}"/>
    <cellStyle name="Euro 2 2 4 4" xfId="116" xr:uid="{00000000-0005-0000-0000-000020000000}"/>
    <cellStyle name="Euro 2 2 4 4 2" xfId="258" xr:uid="{00000000-0005-0000-0000-000020000000}"/>
    <cellStyle name="Euro 2 2 4 5" xfId="164" xr:uid="{00000000-0005-0000-0000-00001B000000}"/>
    <cellStyle name="Euro 2 2 5" xfId="29" xr:uid="{00000000-0005-0000-0000-000021000000}"/>
    <cellStyle name="Euro 2 2 5 2" xfId="76" xr:uid="{00000000-0005-0000-0000-000022000000}"/>
    <cellStyle name="Euro 2 2 5 2 2" xfId="218" xr:uid="{00000000-0005-0000-0000-000022000000}"/>
    <cellStyle name="Euro 2 2 5 3" xfId="123" xr:uid="{00000000-0005-0000-0000-000023000000}"/>
    <cellStyle name="Euro 2 2 5 3 2" xfId="265" xr:uid="{00000000-0005-0000-0000-000023000000}"/>
    <cellStyle name="Euro 2 2 5 4" xfId="171" xr:uid="{00000000-0005-0000-0000-000021000000}"/>
    <cellStyle name="Euro 2 2 6" xfId="53" xr:uid="{00000000-0005-0000-0000-000024000000}"/>
    <cellStyle name="Euro 2 2 6 2" xfId="195" xr:uid="{00000000-0005-0000-0000-000024000000}"/>
    <cellStyle name="Euro 2 2 7" xfId="21" xr:uid="{00000000-0005-0000-0000-000025000000}"/>
    <cellStyle name="Euro 2 2 7 2" xfId="45" xr:uid="{00000000-0005-0000-0000-000026000000}"/>
    <cellStyle name="Euro 2 2 7 2 2" xfId="92" xr:uid="{00000000-0005-0000-0000-000027000000}"/>
    <cellStyle name="Euro 2 2 7 2 2 2" xfId="234" xr:uid="{00000000-0005-0000-0000-000027000000}"/>
    <cellStyle name="Euro 2 2 7 2 3" xfId="139" xr:uid="{00000000-0005-0000-0000-000028000000}"/>
    <cellStyle name="Euro 2 2 7 2 3 2" xfId="281" xr:uid="{00000000-0005-0000-0000-000028000000}"/>
    <cellStyle name="Euro 2 2 7 2 4" xfId="187" xr:uid="{00000000-0005-0000-0000-000026000000}"/>
    <cellStyle name="Euro 2 2 7 3" xfId="68" xr:uid="{00000000-0005-0000-0000-000029000000}"/>
    <cellStyle name="Euro 2 2 7 3 2" xfId="210" xr:uid="{00000000-0005-0000-0000-000029000000}"/>
    <cellStyle name="Euro 2 2 7 4" xfId="115" xr:uid="{00000000-0005-0000-0000-00002A000000}"/>
    <cellStyle name="Euro 2 2 7 4 2" xfId="257" xr:uid="{00000000-0005-0000-0000-00002A000000}"/>
    <cellStyle name="Euro 2 2 7 5" xfId="163" xr:uid="{00000000-0005-0000-0000-000025000000}"/>
    <cellStyle name="Euro 2 2 8" xfId="100" xr:uid="{00000000-0005-0000-0000-00002B000000}"/>
    <cellStyle name="Euro 2 2 8 2" xfId="242" xr:uid="{00000000-0005-0000-0000-00002B000000}"/>
    <cellStyle name="Euro 2 2 9" xfId="147" xr:uid="{00000000-0005-0000-0000-000002000000}"/>
    <cellStyle name="Euro 2 3" xfId="10" xr:uid="{00000000-0005-0000-0000-00002C000000}"/>
    <cellStyle name="Euro 2 3 2" xfId="19" xr:uid="{00000000-0005-0000-0000-00002D000000}"/>
    <cellStyle name="Euro 2 3 2 2" xfId="43" xr:uid="{00000000-0005-0000-0000-00002E000000}"/>
    <cellStyle name="Euro 2 3 2 2 2" xfId="90" xr:uid="{00000000-0005-0000-0000-00002F000000}"/>
    <cellStyle name="Euro 2 3 2 2 2 2" xfId="232" xr:uid="{00000000-0005-0000-0000-00002F000000}"/>
    <cellStyle name="Euro 2 3 2 2 3" xfId="137" xr:uid="{00000000-0005-0000-0000-000030000000}"/>
    <cellStyle name="Euro 2 3 2 2 3 2" xfId="279" xr:uid="{00000000-0005-0000-0000-000030000000}"/>
    <cellStyle name="Euro 2 3 2 2 4" xfId="185" xr:uid="{00000000-0005-0000-0000-00002E000000}"/>
    <cellStyle name="Euro 2 3 2 3" xfId="66" xr:uid="{00000000-0005-0000-0000-000031000000}"/>
    <cellStyle name="Euro 2 3 2 3 2" xfId="208" xr:uid="{00000000-0005-0000-0000-000031000000}"/>
    <cellStyle name="Euro 2 3 2 4" xfId="113" xr:uid="{00000000-0005-0000-0000-000032000000}"/>
    <cellStyle name="Euro 2 3 2 4 2" xfId="255" xr:uid="{00000000-0005-0000-0000-000032000000}"/>
    <cellStyle name="Euro 2 3 2 5" xfId="161" xr:uid="{00000000-0005-0000-0000-00002D000000}"/>
    <cellStyle name="Euro 2 3 3" xfId="27" xr:uid="{00000000-0005-0000-0000-000033000000}"/>
    <cellStyle name="Euro 2 3 3 2" xfId="51" xr:uid="{00000000-0005-0000-0000-000034000000}"/>
    <cellStyle name="Euro 2 3 3 2 2" xfId="98" xr:uid="{00000000-0005-0000-0000-000035000000}"/>
    <cellStyle name="Euro 2 3 3 2 2 2" xfId="240" xr:uid="{00000000-0005-0000-0000-000035000000}"/>
    <cellStyle name="Euro 2 3 3 2 3" xfId="145" xr:uid="{00000000-0005-0000-0000-000036000000}"/>
    <cellStyle name="Euro 2 3 3 2 3 2" xfId="287" xr:uid="{00000000-0005-0000-0000-000036000000}"/>
    <cellStyle name="Euro 2 3 3 2 4" xfId="193" xr:uid="{00000000-0005-0000-0000-000034000000}"/>
    <cellStyle name="Euro 2 3 3 3" xfId="74" xr:uid="{00000000-0005-0000-0000-000037000000}"/>
    <cellStyle name="Euro 2 3 3 3 2" xfId="216" xr:uid="{00000000-0005-0000-0000-000037000000}"/>
    <cellStyle name="Euro 2 3 3 4" xfId="121" xr:uid="{00000000-0005-0000-0000-000038000000}"/>
    <cellStyle name="Euro 2 3 3 4 2" xfId="263" xr:uid="{00000000-0005-0000-0000-000038000000}"/>
    <cellStyle name="Euro 2 3 3 5" xfId="169" xr:uid="{00000000-0005-0000-0000-000033000000}"/>
    <cellStyle name="Euro 2 3 4" xfId="34" xr:uid="{00000000-0005-0000-0000-000039000000}"/>
    <cellStyle name="Euro 2 3 4 2" xfId="81" xr:uid="{00000000-0005-0000-0000-00003A000000}"/>
    <cellStyle name="Euro 2 3 4 2 2" xfId="223" xr:uid="{00000000-0005-0000-0000-00003A000000}"/>
    <cellStyle name="Euro 2 3 4 3" xfId="128" xr:uid="{00000000-0005-0000-0000-00003B000000}"/>
    <cellStyle name="Euro 2 3 4 3 2" xfId="270" xr:uid="{00000000-0005-0000-0000-00003B000000}"/>
    <cellStyle name="Euro 2 3 4 4" xfId="176" xr:uid="{00000000-0005-0000-0000-000039000000}"/>
    <cellStyle name="Euro 2 3 5" xfId="58" xr:uid="{00000000-0005-0000-0000-00003C000000}"/>
    <cellStyle name="Euro 2 3 5 2" xfId="200" xr:uid="{00000000-0005-0000-0000-00003C000000}"/>
    <cellStyle name="Euro 2 3 6" xfId="105" xr:uid="{00000000-0005-0000-0000-00003D000000}"/>
    <cellStyle name="Euro 2 3 6 2" xfId="247" xr:uid="{00000000-0005-0000-0000-00003D000000}"/>
    <cellStyle name="Euro 2 3 7" xfId="152" xr:uid="{00000000-0005-0000-0000-00002C000000}"/>
    <cellStyle name="Euro 2 4" xfId="15" xr:uid="{00000000-0005-0000-0000-00003E000000}"/>
    <cellStyle name="Euro 2 4 2" xfId="40" xr:uid="{00000000-0005-0000-0000-00003F000000}"/>
    <cellStyle name="Euro 2 4 2 2" xfId="87" xr:uid="{00000000-0005-0000-0000-000040000000}"/>
    <cellStyle name="Euro 2 4 2 2 2" xfId="229" xr:uid="{00000000-0005-0000-0000-000040000000}"/>
    <cellStyle name="Euro 2 4 2 3" xfId="134" xr:uid="{00000000-0005-0000-0000-000041000000}"/>
    <cellStyle name="Euro 2 4 2 3 2" xfId="276" xr:uid="{00000000-0005-0000-0000-000041000000}"/>
    <cellStyle name="Euro 2 4 2 4" xfId="182" xr:uid="{00000000-0005-0000-0000-00003F000000}"/>
    <cellStyle name="Euro 2 4 3" xfId="63" xr:uid="{00000000-0005-0000-0000-000042000000}"/>
    <cellStyle name="Euro 2 4 3 2" xfId="205" xr:uid="{00000000-0005-0000-0000-000042000000}"/>
    <cellStyle name="Euro 2 4 4" xfId="110" xr:uid="{00000000-0005-0000-0000-000043000000}"/>
    <cellStyle name="Euro 2 4 4 2" xfId="252" xr:uid="{00000000-0005-0000-0000-000043000000}"/>
    <cellStyle name="Euro 2 4 5" xfId="158" xr:uid="{00000000-0005-0000-0000-00003E000000}"/>
    <cellStyle name="Euro 2 5" xfId="24" xr:uid="{00000000-0005-0000-0000-000044000000}"/>
    <cellStyle name="Euro 2 5 2" xfId="48" xr:uid="{00000000-0005-0000-0000-000045000000}"/>
    <cellStyle name="Euro 2 5 2 2" xfId="95" xr:uid="{00000000-0005-0000-0000-000046000000}"/>
    <cellStyle name="Euro 2 5 2 2 2" xfId="237" xr:uid="{00000000-0005-0000-0000-000046000000}"/>
    <cellStyle name="Euro 2 5 2 3" xfId="142" xr:uid="{00000000-0005-0000-0000-000047000000}"/>
    <cellStyle name="Euro 2 5 2 3 2" xfId="284" xr:uid="{00000000-0005-0000-0000-000047000000}"/>
    <cellStyle name="Euro 2 5 2 4" xfId="190" xr:uid="{00000000-0005-0000-0000-000045000000}"/>
    <cellStyle name="Euro 2 5 3" xfId="71" xr:uid="{00000000-0005-0000-0000-000048000000}"/>
    <cellStyle name="Euro 2 5 3 2" xfId="213" xr:uid="{00000000-0005-0000-0000-000048000000}"/>
    <cellStyle name="Euro 2 5 4" xfId="118" xr:uid="{00000000-0005-0000-0000-000049000000}"/>
    <cellStyle name="Euro 2 5 4 2" xfId="260" xr:uid="{00000000-0005-0000-0000-000049000000}"/>
    <cellStyle name="Euro 2 5 5" xfId="166" xr:uid="{00000000-0005-0000-0000-000044000000}"/>
    <cellStyle name="Euro 2 6" xfId="31" xr:uid="{00000000-0005-0000-0000-00004A000000}"/>
    <cellStyle name="Euro 2 6 2" xfId="78" xr:uid="{00000000-0005-0000-0000-00004B000000}"/>
    <cellStyle name="Euro 2 6 2 2" xfId="220" xr:uid="{00000000-0005-0000-0000-00004B000000}"/>
    <cellStyle name="Euro 2 6 3" xfId="125" xr:uid="{00000000-0005-0000-0000-00004C000000}"/>
    <cellStyle name="Euro 2 6 3 2" xfId="267" xr:uid="{00000000-0005-0000-0000-00004C000000}"/>
    <cellStyle name="Euro 2 6 4" xfId="173" xr:uid="{00000000-0005-0000-0000-00004A000000}"/>
    <cellStyle name="Euro 2 7" xfId="55" xr:uid="{00000000-0005-0000-0000-00004D000000}"/>
    <cellStyle name="Euro 2 7 2" xfId="197" xr:uid="{00000000-0005-0000-0000-00004D000000}"/>
    <cellStyle name="Euro 2 8" xfId="102" xr:uid="{00000000-0005-0000-0000-00004E000000}"/>
    <cellStyle name="Euro 2 8 2" xfId="244" xr:uid="{00000000-0005-0000-0000-00004E000000}"/>
    <cellStyle name="Euro 2 9" xfId="149" xr:uid="{00000000-0005-0000-0000-000001000000}"/>
    <cellStyle name="Euro 3" xfId="8" xr:uid="{00000000-0005-0000-0000-00004F000000}"/>
    <cellStyle name="Euro 3 2" xfId="17" xr:uid="{00000000-0005-0000-0000-000050000000}"/>
    <cellStyle name="Euro 3 2 2" xfId="42" xr:uid="{00000000-0005-0000-0000-000051000000}"/>
    <cellStyle name="Euro 3 2 2 2" xfId="89" xr:uid="{00000000-0005-0000-0000-000052000000}"/>
    <cellStyle name="Euro 3 2 2 2 2" xfId="231" xr:uid="{00000000-0005-0000-0000-000052000000}"/>
    <cellStyle name="Euro 3 2 2 3" xfId="136" xr:uid="{00000000-0005-0000-0000-000053000000}"/>
    <cellStyle name="Euro 3 2 2 3 2" xfId="278" xr:uid="{00000000-0005-0000-0000-000053000000}"/>
    <cellStyle name="Euro 3 2 2 4" xfId="184" xr:uid="{00000000-0005-0000-0000-000051000000}"/>
    <cellStyle name="Euro 3 2 3" xfId="65" xr:uid="{00000000-0005-0000-0000-000054000000}"/>
    <cellStyle name="Euro 3 2 3 2" xfId="207" xr:uid="{00000000-0005-0000-0000-000054000000}"/>
    <cellStyle name="Euro 3 2 4" xfId="112" xr:uid="{00000000-0005-0000-0000-000055000000}"/>
    <cellStyle name="Euro 3 2 4 2" xfId="254" xr:uid="{00000000-0005-0000-0000-000055000000}"/>
    <cellStyle name="Euro 3 2 5" xfId="160" xr:uid="{00000000-0005-0000-0000-000050000000}"/>
    <cellStyle name="Euro 3 3" xfId="26" xr:uid="{00000000-0005-0000-0000-000056000000}"/>
    <cellStyle name="Euro 3 3 2" xfId="50" xr:uid="{00000000-0005-0000-0000-000057000000}"/>
    <cellStyle name="Euro 3 3 2 2" xfId="97" xr:uid="{00000000-0005-0000-0000-000058000000}"/>
    <cellStyle name="Euro 3 3 2 2 2" xfId="239" xr:uid="{00000000-0005-0000-0000-000058000000}"/>
    <cellStyle name="Euro 3 3 2 3" xfId="144" xr:uid="{00000000-0005-0000-0000-000059000000}"/>
    <cellStyle name="Euro 3 3 2 3 2" xfId="286" xr:uid="{00000000-0005-0000-0000-000059000000}"/>
    <cellStyle name="Euro 3 3 2 4" xfId="192" xr:uid="{00000000-0005-0000-0000-000057000000}"/>
    <cellStyle name="Euro 3 3 3" xfId="73" xr:uid="{00000000-0005-0000-0000-00005A000000}"/>
    <cellStyle name="Euro 3 3 3 2" xfId="215" xr:uid="{00000000-0005-0000-0000-00005A000000}"/>
    <cellStyle name="Euro 3 3 4" xfId="120" xr:uid="{00000000-0005-0000-0000-00005B000000}"/>
    <cellStyle name="Euro 3 3 4 2" xfId="262" xr:uid="{00000000-0005-0000-0000-00005B000000}"/>
    <cellStyle name="Euro 3 3 5" xfId="168" xr:uid="{00000000-0005-0000-0000-000056000000}"/>
    <cellStyle name="Euro 3 4" xfId="33" xr:uid="{00000000-0005-0000-0000-00005C000000}"/>
    <cellStyle name="Euro 3 4 2" xfId="80" xr:uid="{00000000-0005-0000-0000-00005D000000}"/>
    <cellStyle name="Euro 3 4 2 2" xfId="222" xr:uid="{00000000-0005-0000-0000-00005D000000}"/>
    <cellStyle name="Euro 3 4 3" xfId="127" xr:uid="{00000000-0005-0000-0000-00005E000000}"/>
    <cellStyle name="Euro 3 4 3 2" xfId="269" xr:uid="{00000000-0005-0000-0000-00005E000000}"/>
    <cellStyle name="Euro 3 4 4" xfId="175" xr:uid="{00000000-0005-0000-0000-00005C000000}"/>
    <cellStyle name="Euro 3 5" xfId="57" xr:uid="{00000000-0005-0000-0000-00005F000000}"/>
    <cellStyle name="Euro 3 5 2" xfId="199" xr:uid="{00000000-0005-0000-0000-00005F000000}"/>
    <cellStyle name="Euro 3 6" xfId="104" xr:uid="{00000000-0005-0000-0000-000060000000}"/>
    <cellStyle name="Euro 3 6 2" xfId="246" xr:uid="{00000000-0005-0000-0000-000060000000}"/>
    <cellStyle name="Euro 3 7" xfId="151" xr:uid="{00000000-0005-0000-0000-00004F000000}"/>
    <cellStyle name="Euro 4" xfId="14" xr:uid="{00000000-0005-0000-0000-000061000000}"/>
    <cellStyle name="Euro 4 2" xfId="39" xr:uid="{00000000-0005-0000-0000-000062000000}"/>
    <cellStyle name="Euro 4 2 2" xfId="86" xr:uid="{00000000-0005-0000-0000-000063000000}"/>
    <cellStyle name="Euro 4 2 2 2" xfId="228" xr:uid="{00000000-0005-0000-0000-000063000000}"/>
    <cellStyle name="Euro 4 2 3" xfId="133" xr:uid="{00000000-0005-0000-0000-000064000000}"/>
    <cellStyle name="Euro 4 2 3 2" xfId="275" xr:uid="{00000000-0005-0000-0000-000064000000}"/>
    <cellStyle name="Euro 4 2 4" xfId="181" xr:uid="{00000000-0005-0000-0000-000062000000}"/>
    <cellStyle name="Euro 4 3" xfId="62" xr:uid="{00000000-0005-0000-0000-000065000000}"/>
    <cellStyle name="Euro 4 3 2" xfId="204" xr:uid="{00000000-0005-0000-0000-000065000000}"/>
    <cellStyle name="Euro 4 4" xfId="109" xr:uid="{00000000-0005-0000-0000-000066000000}"/>
    <cellStyle name="Euro 4 4 2" xfId="251" xr:uid="{00000000-0005-0000-0000-000066000000}"/>
    <cellStyle name="Euro 4 5" xfId="157" xr:uid="{00000000-0005-0000-0000-000061000000}"/>
    <cellStyle name="Euro 5" xfId="23" xr:uid="{00000000-0005-0000-0000-000067000000}"/>
    <cellStyle name="Euro 5 2" xfId="47" xr:uid="{00000000-0005-0000-0000-000068000000}"/>
    <cellStyle name="Euro 5 2 2" xfId="94" xr:uid="{00000000-0005-0000-0000-000069000000}"/>
    <cellStyle name="Euro 5 2 2 2" xfId="236" xr:uid="{00000000-0005-0000-0000-000069000000}"/>
    <cellStyle name="Euro 5 2 3" xfId="141" xr:uid="{00000000-0005-0000-0000-00006A000000}"/>
    <cellStyle name="Euro 5 2 3 2" xfId="283" xr:uid="{00000000-0005-0000-0000-00006A000000}"/>
    <cellStyle name="Euro 5 2 4" xfId="189" xr:uid="{00000000-0005-0000-0000-000068000000}"/>
    <cellStyle name="Euro 5 3" xfId="70" xr:uid="{00000000-0005-0000-0000-00006B000000}"/>
    <cellStyle name="Euro 5 3 2" xfId="212" xr:uid="{00000000-0005-0000-0000-00006B000000}"/>
    <cellStyle name="Euro 5 4" xfId="117" xr:uid="{00000000-0005-0000-0000-00006C000000}"/>
    <cellStyle name="Euro 5 4 2" xfId="259" xr:uid="{00000000-0005-0000-0000-00006C000000}"/>
    <cellStyle name="Euro 5 5" xfId="165" xr:uid="{00000000-0005-0000-0000-000067000000}"/>
    <cellStyle name="Euro 6" xfId="30" xr:uid="{00000000-0005-0000-0000-00006D000000}"/>
    <cellStyle name="Euro 6 2" xfId="77" xr:uid="{00000000-0005-0000-0000-00006E000000}"/>
    <cellStyle name="Euro 6 2 2" xfId="219" xr:uid="{00000000-0005-0000-0000-00006E000000}"/>
    <cellStyle name="Euro 6 3" xfId="124" xr:uid="{00000000-0005-0000-0000-00006F000000}"/>
    <cellStyle name="Euro 6 3 2" xfId="266" xr:uid="{00000000-0005-0000-0000-00006F000000}"/>
    <cellStyle name="Euro 6 4" xfId="172" xr:uid="{00000000-0005-0000-0000-00006D000000}"/>
    <cellStyle name="Euro 7" xfId="54" xr:uid="{00000000-0005-0000-0000-000070000000}"/>
    <cellStyle name="Euro 7 2" xfId="196" xr:uid="{00000000-0005-0000-0000-000070000000}"/>
    <cellStyle name="Euro 8" xfId="101" xr:uid="{00000000-0005-0000-0000-000071000000}"/>
    <cellStyle name="Euro 8 2" xfId="243" xr:uid="{00000000-0005-0000-0000-000071000000}"/>
    <cellStyle name="Euro 9" xfId="148" xr:uid="{00000000-0005-0000-0000-000000000000}"/>
    <cellStyle name="Komma 2" xfId="11" xr:uid="{00000000-0005-0000-0000-000073000000}"/>
    <cellStyle name="Komma 2 2" xfId="35" xr:uid="{00000000-0005-0000-0000-000074000000}"/>
    <cellStyle name="Komma 2 2 2" xfId="82" xr:uid="{00000000-0005-0000-0000-000075000000}"/>
    <cellStyle name="Komma 2 2 2 2" xfId="224" xr:uid="{00000000-0005-0000-0000-000075000000}"/>
    <cellStyle name="Komma 2 2 3" xfId="129" xr:uid="{00000000-0005-0000-0000-000076000000}"/>
    <cellStyle name="Komma 2 2 3 2" xfId="271" xr:uid="{00000000-0005-0000-0000-000076000000}"/>
    <cellStyle name="Komma 2 2 4" xfId="177" xr:uid="{00000000-0005-0000-0000-000074000000}"/>
    <cellStyle name="Komma 2 3" xfId="59" xr:uid="{00000000-0005-0000-0000-000077000000}"/>
    <cellStyle name="Komma 2 3 2" xfId="201" xr:uid="{00000000-0005-0000-0000-000077000000}"/>
    <cellStyle name="Komma 2 4" xfId="106" xr:uid="{00000000-0005-0000-0000-000078000000}"/>
    <cellStyle name="Komma 2 4 2" xfId="248" xr:uid="{00000000-0005-0000-0000-000078000000}"/>
    <cellStyle name="Komma 2 5" xfId="153" xr:uid="{00000000-0005-0000-0000-000073000000}"/>
    <cellStyle name="Komma 3" xfId="155" xr:uid="{00000000-0005-0000-0000-000035010000}"/>
    <cellStyle name="Komma 4" xfId="293" xr:uid="{8801532A-48AB-473D-A861-D5BDC6C41666}"/>
    <cellStyle name="Link" xfId="295" builtinId="8"/>
    <cellStyle name="Prozent 2" xfId="291" xr:uid="{154FAECD-D1C5-4918-A20E-1183A6644A82}"/>
    <cellStyle name="Standard" xfId="0" builtinId="0"/>
    <cellStyle name="Standard 2" xfId="2" xr:uid="{00000000-0005-0000-0000-00007B000000}"/>
    <cellStyle name="Standard 3" xfId="4" xr:uid="{00000000-0005-0000-0000-00007C000000}"/>
    <cellStyle name="Standard 3 2" xfId="6" xr:uid="{00000000-0005-0000-0000-00007D000000}"/>
    <cellStyle name="Standard 3 3" xfId="9" xr:uid="{00000000-0005-0000-0000-00007E000000}"/>
    <cellStyle name="Standard 3 3 2" xfId="18" xr:uid="{00000000-0005-0000-0000-00007F000000}"/>
    <cellStyle name="Standard 4" xfId="289" xr:uid="{E05D5C1F-2695-4593-8248-54C535EF244F}"/>
    <cellStyle name="Währung 2" xfId="12" xr:uid="{00000000-0005-0000-0000-000080000000}"/>
    <cellStyle name="Währung 2 2" xfId="20" xr:uid="{00000000-0005-0000-0000-000081000000}"/>
    <cellStyle name="Währung 2 2 2" xfId="44" xr:uid="{00000000-0005-0000-0000-000082000000}"/>
    <cellStyle name="Währung 2 2 2 2" xfId="91" xr:uid="{00000000-0005-0000-0000-000083000000}"/>
    <cellStyle name="Währung 2 2 2 2 2" xfId="233" xr:uid="{00000000-0005-0000-0000-000083000000}"/>
    <cellStyle name="Währung 2 2 2 3" xfId="138" xr:uid="{00000000-0005-0000-0000-000084000000}"/>
    <cellStyle name="Währung 2 2 2 3 2" xfId="280" xr:uid="{00000000-0005-0000-0000-000084000000}"/>
    <cellStyle name="Währung 2 2 2 4" xfId="186" xr:uid="{00000000-0005-0000-0000-000082000000}"/>
    <cellStyle name="Währung 2 2 3" xfId="67" xr:uid="{00000000-0005-0000-0000-000085000000}"/>
    <cellStyle name="Währung 2 2 3 2" xfId="209" xr:uid="{00000000-0005-0000-0000-000085000000}"/>
    <cellStyle name="Währung 2 2 4" xfId="114" xr:uid="{00000000-0005-0000-0000-000086000000}"/>
    <cellStyle name="Währung 2 2 4 2" xfId="256" xr:uid="{00000000-0005-0000-0000-000086000000}"/>
    <cellStyle name="Währung 2 2 5" xfId="162" xr:uid="{00000000-0005-0000-0000-000081000000}"/>
    <cellStyle name="Währung 2 3" xfId="28" xr:uid="{00000000-0005-0000-0000-000087000000}"/>
    <cellStyle name="Währung 2 3 2" xfId="52" xr:uid="{00000000-0005-0000-0000-000088000000}"/>
    <cellStyle name="Währung 2 3 2 2" xfId="99" xr:uid="{00000000-0005-0000-0000-000089000000}"/>
    <cellStyle name="Währung 2 3 2 2 2" xfId="241" xr:uid="{00000000-0005-0000-0000-000089000000}"/>
    <cellStyle name="Währung 2 3 2 3" xfId="146" xr:uid="{00000000-0005-0000-0000-00008A000000}"/>
    <cellStyle name="Währung 2 3 2 3 2" xfId="288" xr:uid="{00000000-0005-0000-0000-00008A000000}"/>
    <cellStyle name="Währung 2 3 2 4" xfId="194" xr:uid="{00000000-0005-0000-0000-000088000000}"/>
    <cellStyle name="Währung 2 3 3" xfId="75" xr:uid="{00000000-0005-0000-0000-00008B000000}"/>
    <cellStyle name="Währung 2 3 3 2" xfId="217" xr:uid="{00000000-0005-0000-0000-00008B000000}"/>
    <cellStyle name="Währung 2 3 4" xfId="122" xr:uid="{00000000-0005-0000-0000-00008C000000}"/>
    <cellStyle name="Währung 2 3 4 2" xfId="264" xr:uid="{00000000-0005-0000-0000-00008C000000}"/>
    <cellStyle name="Währung 2 3 5" xfId="170" xr:uid="{00000000-0005-0000-0000-000087000000}"/>
    <cellStyle name="Währung 2 4" xfId="36" xr:uid="{00000000-0005-0000-0000-00008D000000}"/>
    <cellStyle name="Währung 2 4 2" xfId="83" xr:uid="{00000000-0005-0000-0000-00008E000000}"/>
    <cellStyle name="Währung 2 4 2 2" xfId="225" xr:uid="{00000000-0005-0000-0000-00008E000000}"/>
    <cellStyle name="Währung 2 4 3" xfId="130" xr:uid="{00000000-0005-0000-0000-00008F000000}"/>
    <cellStyle name="Währung 2 4 3 2" xfId="272" xr:uid="{00000000-0005-0000-0000-00008F000000}"/>
    <cellStyle name="Währung 2 4 4" xfId="178" xr:uid="{00000000-0005-0000-0000-00008D000000}"/>
    <cellStyle name="Währung 2 5" xfId="60" xr:uid="{00000000-0005-0000-0000-000090000000}"/>
    <cellStyle name="Währung 2 5 2" xfId="202" xr:uid="{00000000-0005-0000-0000-000090000000}"/>
    <cellStyle name="Währung 2 6" xfId="107" xr:uid="{00000000-0005-0000-0000-000091000000}"/>
    <cellStyle name="Währung 2 6 2" xfId="249" xr:uid="{00000000-0005-0000-0000-000091000000}"/>
    <cellStyle name="Währung 2 7" xfId="154" xr:uid="{00000000-0005-0000-0000-000080000000}"/>
    <cellStyle name="Währung 2 8" xfId="290" xr:uid="{7300912D-3260-4833-90D5-2E806DC26C31}"/>
    <cellStyle name="Währung 3" xfId="37" xr:uid="{00000000-0005-0000-0000-000092000000}"/>
    <cellStyle name="Währung 3 2" xfId="84" xr:uid="{00000000-0005-0000-0000-000093000000}"/>
    <cellStyle name="Währung 3 2 2" xfId="226" xr:uid="{00000000-0005-0000-0000-000093000000}"/>
    <cellStyle name="Währung 3 3" xfId="131" xr:uid="{00000000-0005-0000-0000-000094000000}"/>
    <cellStyle name="Währung 3 3 2" xfId="273" xr:uid="{00000000-0005-0000-0000-000094000000}"/>
    <cellStyle name="Währung 3 4" xfId="179" xr:uid="{00000000-0005-0000-0000-000092000000}"/>
    <cellStyle name="Währung 4" xfId="294" xr:uid="{62F50099-765E-4AE2-AA0C-59F23869097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88BF3-F18D-480A-8D80-2D7AF53C16AE}">
  <dimension ref="A1:J236"/>
  <sheetViews>
    <sheetView tabSelected="1" zoomScale="80" zoomScaleNormal="80" workbookViewId="0">
      <selection activeCell="E15" sqref="E15:J15"/>
    </sheetView>
  </sheetViews>
  <sheetFormatPr baseColWidth="10" defaultColWidth="11.36328125" defaultRowHeight="13"/>
  <cols>
    <col min="1" max="2" width="11.36328125" style="110"/>
    <col min="3" max="3" width="11.36328125" style="106"/>
    <col min="4" max="4" width="30.6328125" style="106" bestFit="1" customWidth="1"/>
    <col min="5" max="5" width="80.26953125" style="106" customWidth="1"/>
    <col min="6" max="6" width="40.36328125" style="109" customWidth="1"/>
    <col min="7" max="10" width="42.36328125" style="106" customWidth="1"/>
    <col min="11" max="16384" width="11.36328125" style="106"/>
  </cols>
  <sheetData>
    <row r="1" spans="1:10" s="3" customFormat="1" ht="23">
      <c r="A1" s="338" t="s">
        <v>265</v>
      </c>
      <c r="B1" s="339"/>
      <c r="C1" s="339"/>
      <c r="D1" s="339"/>
      <c r="E1" s="339"/>
      <c r="F1" s="339"/>
      <c r="G1" s="339"/>
      <c r="H1" s="339"/>
      <c r="I1" s="339"/>
      <c r="J1" s="339"/>
    </row>
    <row r="2" spans="1:10" s="197" customFormat="1" ht="23" customHeight="1">
      <c r="A2" s="340" t="s">
        <v>263</v>
      </c>
      <c r="B2" s="341"/>
      <c r="C2" s="341"/>
      <c r="D2" s="341"/>
      <c r="E2" s="341"/>
      <c r="F2" s="341"/>
      <c r="G2" s="341"/>
      <c r="H2" s="341"/>
      <c r="I2" s="341"/>
      <c r="J2" s="341"/>
    </row>
    <row r="3" spans="1:10" s="200" customFormat="1" ht="23.5" customHeight="1" thickBot="1">
      <c r="A3" s="342" t="s">
        <v>0</v>
      </c>
      <c r="B3" s="342"/>
      <c r="C3" s="343"/>
      <c r="D3" s="343"/>
      <c r="E3" s="343"/>
      <c r="F3" s="344"/>
      <c r="G3" s="344"/>
      <c r="H3" s="198"/>
      <c r="I3" s="198"/>
      <c r="J3" s="199"/>
    </row>
    <row r="4" spans="1:10" s="200" customFormat="1" ht="23.5" customHeight="1" thickBot="1">
      <c r="A4" s="342" t="s">
        <v>1</v>
      </c>
      <c r="B4" s="342"/>
      <c r="C4" s="343"/>
      <c r="D4" s="343"/>
      <c r="E4" s="343"/>
      <c r="F4" s="344"/>
      <c r="G4" s="344"/>
      <c r="H4" s="198"/>
      <c r="I4" s="198"/>
      <c r="J4" s="199"/>
    </row>
    <row r="5" spans="1:10" s="200" customFormat="1" ht="17.5"/>
    <row r="6" spans="1:10" s="200" customFormat="1" ht="33" customHeight="1" thickBot="1"/>
    <row r="7" spans="1:10" s="170" customFormat="1" ht="50.25" customHeight="1" thickBot="1">
      <c r="A7" s="201" t="s">
        <v>250</v>
      </c>
      <c r="B7" s="202"/>
      <c r="C7" s="202"/>
      <c r="D7" s="202"/>
      <c r="E7" s="202"/>
      <c r="F7" s="202"/>
      <c r="G7" s="202"/>
      <c r="H7" s="202"/>
      <c r="I7" s="202"/>
      <c r="J7" s="203"/>
    </row>
    <row r="8" spans="1:10" s="170" customFormat="1" ht="26.25" customHeight="1" thickBot="1">
      <c r="A8" s="201"/>
      <c r="B8" s="202"/>
      <c r="C8" s="202"/>
      <c r="D8" s="202"/>
      <c r="E8" s="202"/>
      <c r="F8" s="202"/>
      <c r="G8" s="202"/>
      <c r="H8" s="202"/>
      <c r="I8" s="202"/>
      <c r="J8" s="203"/>
    </row>
    <row r="9" spans="1:10" s="170" customFormat="1" ht="23.5" hidden="1" customHeight="1" thickBot="1">
      <c r="A9" s="204" t="s">
        <v>0</v>
      </c>
      <c r="B9" s="205"/>
      <c r="C9" s="205"/>
      <c r="D9" s="205"/>
      <c r="E9" s="205"/>
      <c r="F9" s="205"/>
      <c r="G9" s="205"/>
      <c r="H9" s="206"/>
      <c r="I9" s="192"/>
      <c r="J9" s="191"/>
    </row>
    <row r="10" spans="1:10" s="170" customFormat="1" ht="23.5" hidden="1" customHeight="1" thickBot="1">
      <c r="A10" s="207" t="s">
        <v>1</v>
      </c>
      <c r="B10" s="207"/>
      <c r="C10" s="207"/>
      <c r="D10" s="207"/>
      <c r="E10" s="207"/>
      <c r="F10" s="207"/>
      <c r="G10" s="207"/>
      <c r="H10" s="208"/>
      <c r="I10" s="192"/>
      <c r="J10" s="191"/>
    </row>
    <row r="11" spans="1:10" s="170" customFormat="1" ht="37.5" customHeight="1">
      <c r="A11" s="345" t="s">
        <v>264</v>
      </c>
      <c r="B11" s="346"/>
      <c r="C11" s="346"/>
      <c r="D11" s="346"/>
      <c r="E11" s="346"/>
      <c r="F11" s="346"/>
      <c r="G11" s="346"/>
      <c r="H11" s="346"/>
      <c r="I11" s="346"/>
      <c r="J11" s="347"/>
    </row>
    <row r="12" spans="1:10" s="170" customFormat="1" ht="37.5" customHeight="1" thickBot="1">
      <c r="A12" s="348"/>
      <c r="B12" s="349"/>
      <c r="C12" s="349"/>
      <c r="D12" s="349"/>
      <c r="E12" s="349"/>
      <c r="F12" s="349"/>
      <c r="G12" s="349"/>
      <c r="H12" s="349"/>
      <c r="I12" s="349"/>
      <c r="J12" s="350"/>
    </row>
    <row r="13" spans="1:10" s="170" customFormat="1" ht="201" customHeight="1" thickBot="1">
      <c r="A13" s="209" t="s">
        <v>3</v>
      </c>
      <c r="B13" s="210"/>
      <c r="C13" s="210"/>
      <c r="D13" s="211"/>
      <c r="E13" s="212" t="s">
        <v>251</v>
      </c>
      <c r="F13" s="212"/>
      <c r="G13" s="212"/>
      <c r="H13" s="212"/>
      <c r="I13" s="212"/>
      <c r="J13" s="213"/>
    </row>
    <row r="14" spans="1:10" s="170" customFormat="1" ht="91" customHeight="1" thickBot="1">
      <c r="A14" s="209" t="s">
        <v>4</v>
      </c>
      <c r="B14" s="210"/>
      <c r="C14" s="210"/>
      <c r="D14" s="211"/>
      <c r="E14" s="212" t="s">
        <v>5</v>
      </c>
      <c r="F14" s="212"/>
      <c r="G14" s="212"/>
      <c r="H14" s="212"/>
      <c r="I14" s="212"/>
      <c r="J14" s="213"/>
    </row>
    <row r="15" spans="1:10" s="170" customFormat="1" ht="257.5" customHeight="1" thickBot="1">
      <c r="A15" s="221" t="s">
        <v>6</v>
      </c>
      <c r="B15" s="222"/>
      <c r="C15" s="222"/>
      <c r="D15" s="223"/>
      <c r="E15" s="224" t="s">
        <v>7</v>
      </c>
      <c r="F15" s="225"/>
      <c r="G15" s="225"/>
      <c r="H15" s="225"/>
      <c r="I15" s="225"/>
      <c r="J15" s="226"/>
    </row>
    <row r="16" spans="1:10" ht="21" customHeight="1" thickBot="1">
      <c r="A16" s="227"/>
      <c r="B16" s="228"/>
      <c r="C16" s="228"/>
      <c r="D16" s="228"/>
      <c r="E16" s="228"/>
      <c r="F16" s="228"/>
      <c r="G16" s="228"/>
      <c r="H16" s="228"/>
      <c r="I16" s="228"/>
      <c r="J16" s="228"/>
    </row>
    <row r="17" spans="1:10" ht="39.75" customHeight="1" thickBot="1">
      <c r="A17" s="229" t="s">
        <v>8</v>
      </c>
      <c r="B17" s="230"/>
      <c r="C17" s="15" t="s">
        <v>9</v>
      </c>
      <c r="D17" s="237" t="s">
        <v>2</v>
      </c>
      <c r="E17" s="238"/>
      <c r="F17" s="238"/>
      <c r="G17" s="238"/>
      <c r="H17" s="238"/>
      <c r="I17" s="238"/>
      <c r="J17" s="239"/>
    </row>
    <row r="18" spans="1:10" ht="31.5" customHeight="1" thickBot="1">
      <c r="A18" s="57" t="s">
        <v>10</v>
      </c>
      <c r="B18" s="57" t="s">
        <v>11</v>
      </c>
      <c r="C18" s="16"/>
      <c r="D18" s="240"/>
      <c r="E18" s="241"/>
      <c r="F18" s="241"/>
      <c r="G18" s="241"/>
      <c r="H18" s="241"/>
      <c r="I18" s="241"/>
      <c r="J18" s="242"/>
    </row>
    <row r="19" spans="1:10" s="135" customFormat="1" ht="39.5" thickBot="1">
      <c r="A19" s="231" t="s">
        <v>246</v>
      </c>
      <c r="B19" s="232"/>
      <c r="C19" s="232"/>
      <c r="D19" s="233"/>
      <c r="E19" s="233"/>
      <c r="F19" s="177" t="s">
        <v>12</v>
      </c>
      <c r="G19" s="190" t="s">
        <v>13</v>
      </c>
      <c r="H19" s="234"/>
      <c r="I19" s="235"/>
      <c r="J19" s="236"/>
    </row>
    <row r="20" spans="1:10" s="170" customFormat="1" ht="27" customHeight="1" thickBot="1">
      <c r="A20" s="58"/>
      <c r="B20" s="59"/>
      <c r="C20" s="53"/>
      <c r="D20" s="23" t="s">
        <v>14</v>
      </c>
      <c r="E20" s="24" t="s">
        <v>15</v>
      </c>
      <c r="F20" s="38" t="s">
        <v>16</v>
      </c>
      <c r="G20" s="146" t="s">
        <v>17</v>
      </c>
      <c r="H20" s="18"/>
      <c r="I20" s="214"/>
      <c r="J20" s="215"/>
    </row>
    <row r="21" spans="1:10" ht="53.5" customHeight="1">
      <c r="A21" s="108"/>
      <c r="B21" s="108"/>
      <c r="C21" s="99"/>
      <c r="D21" s="216" t="s">
        <v>18</v>
      </c>
      <c r="E21" s="20" t="s">
        <v>19</v>
      </c>
      <c r="F21" s="93" t="s">
        <v>20</v>
      </c>
      <c r="G21" s="173" t="s">
        <v>17</v>
      </c>
      <c r="H21" s="26"/>
      <c r="I21" s="217" t="s">
        <v>21</v>
      </c>
      <c r="J21" s="219"/>
    </row>
    <row r="22" spans="1:10" ht="53.5" customHeight="1">
      <c r="A22" s="108"/>
      <c r="B22" s="108"/>
      <c r="C22" s="99"/>
      <c r="D22" s="217"/>
      <c r="E22" s="21" t="s">
        <v>22</v>
      </c>
      <c r="F22" s="94" t="s">
        <v>20</v>
      </c>
      <c r="G22" s="156" t="s">
        <v>17</v>
      </c>
      <c r="H22" s="28"/>
      <c r="I22" s="217"/>
      <c r="J22" s="219"/>
    </row>
    <row r="23" spans="1:10" ht="53.5" customHeight="1" thickBot="1">
      <c r="A23" s="108"/>
      <c r="B23" s="108"/>
      <c r="C23" s="99"/>
      <c r="D23" s="218"/>
      <c r="E23" s="22" t="s">
        <v>23</v>
      </c>
      <c r="F23" s="95" t="s">
        <v>20</v>
      </c>
      <c r="G23" s="157" t="s">
        <v>17</v>
      </c>
      <c r="H23" s="30"/>
      <c r="I23" s="218"/>
      <c r="J23" s="220"/>
    </row>
    <row r="24" spans="1:10" ht="39.5" thickBot="1">
      <c r="A24" s="108"/>
      <c r="B24" s="108"/>
      <c r="C24" s="99"/>
      <c r="D24" s="107" t="s">
        <v>24</v>
      </c>
      <c r="E24" s="19" t="s">
        <v>25</v>
      </c>
      <c r="F24" s="38" t="s">
        <v>26</v>
      </c>
      <c r="G24" s="146" t="s">
        <v>17</v>
      </c>
      <c r="H24" s="18"/>
      <c r="I24" s="146" t="s">
        <v>27</v>
      </c>
      <c r="J24" s="69"/>
    </row>
    <row r="25" spans="1:10" s="170" customFormat="1" ht="21" customHeight="1">
      <c r="A25" s="60"/>
      <c r="B25" s="61"/>
      <c r="C25" s="31"/>
      <c r="D25" s="243" t="s">
        <v>28</v>
      </c>
      <c r="E25" s="34" t="s">
        <v>29</v>
      </c>
      <c r="F25" s="78"/>
      <c r="G25" s="246"/>
      <c r="H25" s="247"/>
      <c r="I25" s="246"/>
      <c r="J25" s="248"/>
    </row>
    <row r="26" spans="1:10" s="170" customFormat="1" ht="26">
      <c r="A26" s="62"/>
      <c r="B26" s="63"/>
      <c r="C26" s="32"/>
      <c r="D26" s="244"/>
      <c r="E26" s="21" t="s">
        <v>30</v>
      </c>
      <c r="F26" s="79"/>
      <c r="G26" s="156" t="s">
        <v>17</v>
      </c>
      <c r="H26" s="28"/>
      <c r="I26" s="156" t="s">
        <v>31</v>
      </c>
      <c r="J26" s="182"/>
    </row>
    <row r="27" spans="1:10" s="170" customFormat="1" ht="26">
      <c r="A27" s="62"/>
      <c r="B27" s="63"/>
      <c r="C27" s="32"/>
      <c r="D27" s="244"/>
      <c r="E27" s="21" t="s">
        <v>32</v>
      </c>
      <c r="F27" s="79"/>
      <c r="G27" s="156" t="s">
        <v>17</v>
      </c>
      <c r="H27" s="28"/>
      <c r="I27" s="156" t="s">
        <v>31</v>
      </c>
      <c r="J27" s="182"/>
    </row>
    <row r="28" spans="1:10" s="170" customFormat="1" ht="17.5">
      <c r="A28" s="62"/>
      <c r="B28" s="63"/>
      <c r="C28" s="32"/>
      <c r="D28" s="244"/>
      <c r="E28" s="35" t="s">
        <v>33</v>
      </c>
      <c r="F28" s="80"/>
      <c r="G28" s="249"/>
      <c r="H28" s="250"/>
      <c r="I28" s="249"/>
      <c r="J28" s="251"/>
    </row>
    <row r="29" spans="1:10" s="170" customFormat="1" ht="26">
      <c r="A29" s="62"/>
      <c r="B29" s="63"/>
      <c r="C29" s="32"/>
      <c r="D29" s="244"/>
      <c r="E29" s="21" t="s">
        <v>34</v>
      </c>
      <c r="F29" s="79"/>
      <c r="G29" s="156" t="s">
        <v>17</v>
      </c>
      <c r="H29" s="28"/>
      <c r="I29" s="156" t="s">
        <v>31</v>
      </c>
      <c r="J29" s="182"/>
    </row>
    <row r="30" spans="1:10" s="170" customFormat="1" ht="26">
      <c r="A30" s="62"/>
      <c r="B30" s="63"/>
      <c r="C30" s="32"/>
      <c r="D30" s="244"/>
      <c r="E30" s="21" t="s">
        <v>35</v>
      </c>
      <c r="F30" s="79"/>
      <c r="G30" s="156" t="s">
        <v>17</v>
      </c>
      <c r="H30" s="28"/>
      <c r="I30" s="156" t="s">
        <v>31</v>
      </c>
      <c r="J30" s="182"/>
    </row>
    <row r="31" spans="1:10" s="170" customFormat="1" ht="26">
      <c r="A31" s="62"/>
      <c r="B31" s="63"/>
      <c r="C31" s="32"/>
      <c r="D31" s="244"/>
      <c r="E31" s="36" t="s">
        <v>36</v>
      </c>
      <c r="F31" s="79"/>
      <c r="G31" s="156" t="s">
        <v>17</v>
      </c>
      <c r="H31" s="28"/>
      <c r="I31" s="156" t="s">
        <v>31</v>
      </c>
      <c r="J31" s="182"/>
    </row>
    <row r="32" spans="1:10" s="170" customFormat="1" ht="26.5" thickBot="1">
      <c r="A32" s="64"/>
      <c r="B32" s="65"/>
      <c r="C32" s="33"/>
      <c r="D32" s="245"/>
      <c r="E32" s="37" t="s">
        <v>37</v>
      </c>
      <c r="F32" s="81"/>
      <c r="G32" s="157" t="s">
        <v>17</v>
      </c>
      <c r="H32" s="30"/>
      <c r="I32" s="156" t="s">
        <v>31</v>
      </c>
      <c r="J32" s="182"/>
    </row>
    <row r="33" spans="1:10" ht="37" customHeight="1" thickBot="1">
      <c r="A33" s="108"/>
      <c r="B33" s="108"/>
      <c r="C33" s="99"/>
      <c r="D33" s="107" t="s">
        <v>38</v>
      </c>
      <c r="E33" s="19" t="s">
        <v>237</v>
      </c>
      <c r="F33" s="75" t="s">
        <v>39</v>
      </c>
      <c r="G33" s="146" t="s">
        <v>17</v>
      </c>
      <c r="H33" s="18"/>
      <c r="I33" s="107" t="s">
        <v>40</v>
      </c>
      <c r="J33" s="69"/>
    </row>
    <row r="34" spans="1:10" ht="26.5" thickBot="1">
      <c r="A34" s="108"/>
      <c r="B34" s="108"/>
      <c r="C34" s="99"/>
      <c r="D34" s="72" t="s">
        <v>41</v>
      </c>
      <c r="E34" s="20" t="s">
        <v>236</v>
      </c>
      <c r="F34" s="77"/>
      <c r="G34" s="146" t="s">
        <v>17</v>
      </c>
      <c r="H34" s="18"/>
      <c r="I34" s="72" t="s">
        <v>42</v>
      </c>
      <c r="J34" s="184"/>
    </row>
    <row r="35" spans="1:10" ht="45" customHeight="1" thickBot="1">
      <c r="A35" s="108"/>
      <c r="B35" s="108"/>
      <c r="C35" s="99"/>
      <c r="D35" s="107" t="s">
        <v>43</v>
      </c>
      <c r="E35" s="20" t="s">
        <v>44</v>
      </c>
      <c r="F35" s="84"/>
      <c r="G35" s="173" t="s">
        <v>45</v>
      </c>
      <c r="H35" s="103"/>
      <c r="I35" s="173" t="s">
        <v>46</v>
      </c>
      <c r="J35" s="184"/>
    </row>
    <row r="36" spans="1:10" ht="42.5" customHeight="1" thickBot="1">
      <c r="A36" s="108"/>
      <c r="B36" s="108"/>
      <c r="C36" s="99"/>
      <c r="D36" s="107" t="s">
        <v>47</v>
      </c>
      <c r="E36" s="21" t="s">
        <v>48</v>
      </c>
      <c r="F36" s="79"/>
      <c r="G36" s="156" t="s">
        <v>45</v>
      </c>
      <c r="H36" s="104"/>
      <c r="I36" s="156" t="s">
        <v>49</v>
      </c>
      <c r="J36" s="182"/>
    </row>
    <row r="37" spans="1:10" ht="38" thickBot="1">
      <c r="A37" s="108"/>
      <c r="B37" s="108"/>
      <c r="C37" s="99"/>
      <c r="D37" s="107" t="s">
        <v>50</v>
      </c>
      <c r="E37" s="70" t="s">
        <v>51</v>
      </c>
      <c r="F37" s="81"/>
      <c r="G37" s="157" t="s">
        <v>45</v>
      </c>
      <c r="H37" s="102"/>
      <c r="I37" s="157" t="s">
        <v>52</v>
      </c>
      <c r="J37" s="185"/>
    </row>
    <row r="38" spans="1:10" s="170" customFormat="1" ht="26.5" thickBot="1">
      <c r="A38" s="58"/>
      <c r="B38" s="59"/>
      <c r="C38" s="53"/>
      <c r="D38" s="216" t="s">
        <v>53</v>
      </c>
      <c r="E38" s="54" t="s">
        <v>54</v>
      </c>
      <c r="F38" s="92" t="s">
        <v>20</v>
      </c>
      <c r="G38" s="173" t="s">
        <v>17</v>
      </c>
      <c r="H38" s="26"/>
      <c r="I38" s="173" t="s">
        <v>55</v>
      </c>
      <c r="J38" s="184"/>
    </row>
    <row r="39" spans="1:10" ht="26.5" thickBot="1">
      <c r="A39" s="108"/>
      <c r="B39" s="108"/>
      <c r="C39" s="99"/>
      <c r="D39" s="218"/>
      <c r="E39" s="21" t="s">
        <v>56</v>
      </c>
      <c r="F39" s="79"/>
      <c r="G39" s="156" t="s">
        <v>57</v>
      </c>
      <c r="H39" s="104"/>
      <c r="I39" s="156" t="s">
        <v>58</v>
      </c>
      <c r="J39" s="182"/>
    </row>
    <row r="40" spans="1:10" ht="39.5" thickBot="1">
      <c r="A40" s="108"/>
      <c r="B40" s="108"/>
      <c r="C40" s="99"/>
      <c r="D40" s="107" t="s">
        <v>59</v>
      </c>
      <c r="E40" s="19" t="s">
        <v>60</v>
      </c>
      <c r="F40" s="38" t="s">
        <v>61</v>
      </c>
      <c r="G40" s="146" t="s">
        <v>17</v>
      </c>
      <c r="H40" s="18"/>
      <c r="I40" s="155" t="s">
        <v>62</v>
      </c>
      <c r="J40" s="69"/>
    </row>
    <row r="41" spans="1:10" ht="39.5" thickBot="1">
      <c r="A41" s="108"/>
      <c r="B41" s="108"/>
      <c r="C41" s="99"/>
      <c r="D41" s="107" t="s">
        <v>63</v>
      </c>
      <c r="E41" s="19" t="s">
        <v>133</v>
      </c>
      <c r="F41" s="76"/>
      <c r="G41" s="146" t="s">
        <v>17</v>
      </c>
      <c r="H41" s="18"/>
      <c r="I41" s="155" t="s">
        <v>64</v>
      </c>
      <c r="J41" s="69"/>
    </row>
    <row r="42" spans="1:10" ht="38" thickBot="1">
      <c r="A42" s="108"/>
      <c r="B42" s="108"/>
      <c r="C42" s="99"/>
      <c r="D42" s="107" t="s">
        <v>65</v>
      </c>
      <c r="E42" s="19" t="s">
        <v>66</v>
      </c>
      <c r="F42" s="174" t="s">
        <v>67</v>
      </c>
      <c r="G42" s="146" t="s">
        <v>17</v>
      </c>
      <c r="H42" s="18"/>
      <c r="I42" s="146" t="s">
        <v>68</v>
      </c>
      <c r="J42" s="69"/>
    </row>
    <row r="43" spans="1:10" ht="26.5" thickBot="1">
      <c r="A43" s="108"/>
      <c r="B43" s="108"/>
      <c r="C43" s="99"/>
      <c r="D43" s="107" t="s">
        <v>69</v>
      </c>
      <c r="E43" s="24" t="s">
        <v>70</v>
      </c>
      <c r="F43" s="38" t="s">
        <v>71</v>
      </c>
      <c r="G43" s="146" t="s">
        <v>17</v>
      </c>
      <c r="H43" s="18"/>
      <c r="I43" s="146" t="s">
        <v>72</v>
      </c>
      <c r="J43" s="69"/>
    </row>
    <row r="44" spans="1:10" ht="39.5" thickBot="1">
      <c r="A44" s="108"/>
      <c r="B44" s="108"/>
      <c r="C44" s="99"/>
      <c r="D44" s="107" t="s">
        <v>73</v>
      </c>
      <c r="E44" s="19" t="s">
        <v>74</v>
      </c>
      <c r="F44" s="38" t="s">
        <v>16</v>
      </c>
      <c r="G44" s="146" t="s">
        <v>17</v>
      </c>
      <c r="H44" s="18"/>
      <c r="I44" s="172" t="s">
        <v>75</v>
      </c>
      <c r="J44" s="183"/>
    </row>
    <row r="45" spans="1:10" s="170" customFormat="1" ht="39.5" thickBot="1">
      <c r="A45" s="58"/>
      <c r="B45" s="59"/>
      <c r="C45" s="53"/>
      <c r="D45" s="216" t="s">
        <v>76</v>
      </c>
      <c r="E45" s="54" t="s">
        <v>259</v>
      </c>
      <c r="F45" s="55" t="s">
        <v>77</v>
      </c>
      <c r="G45" s="173" t="s">
        <v>17</v>
      </c>
      <c r="H45" s="18"/>
      <c r="I45" s="172" t="s">
        <v>78</v>
      </c>
      <c r="J45" s="189"/>
    </row>
    <row r="46" spans="1:10" s="170" customFormat="1" ht="38" thickBot="1">
      <c r="A46" s="58"/>
      <c r="B46" s="59"/>
      <c r="C46" s="53"/>
      <c r="D46" s="217"/>
      <c r="E46" s="36" t="s">
        <v>260</v>
      </c>
      <c r="F46" s="56" t="s">
        <v>79</v>
      </c>
      <c r="G46" s="156" t="s">
        <v>17</v>
      </c>
      <c r="H46" s="18"/>
      <c r="I46" s="171" t="s">
        <v>80</v>
      </c>
      <c r="J46" s="69"/>
    </row>
    <row r="47" spans="1:10" s="170" customFormat="1" ht="44.25" customHeight="1" thickBot="1">
      <c r="A47" s="58"/>
      <c r="B47" s="59"/>
      <c r="C47" s="53"/>
      <c r="D47" s="218"/>
      <c r="E47" s="37" t="s">
        <v>81</v>
      </c>
      <c r="F47" s="42" t="s">
        <v>82</v>
      </c>
      <c r="G47" s="157" t="s">
        <v>17</v>
      </c>
      <c r="H47" s="18"/>
      <c r="I47" s="171" t="s">
        <v>83</v>
      </c>
      <c r="J47" s="69"/>
    </row>
    <row r="48" spans="1:10" ht="26.5" thickBot="1">
      <c r="A48" s="108"/>
      <c r="B48" s="108"/>
      <c r="C48" s="99"/>
      <c r="D48" s="107" t="s">
        <v>84</v>
      </c>
      <c r="E48" s="19" t="s">
        <v>85</v>
      </c>
      <c r="F48" s="38" t="s">
        <v>20</v>
      </c>
      <c r="G48" s="146" t="s">
        <v>17</v>
      </c>
      <c r="H48" s="18"/>
      <c r="I48" s="146" t="s">
        <v>86</v>
      </c>
      <c r="J48" s="69"/>
    </row>
    <row r="49" spans="1:10" s="2" customFormat="1" ht="50.5" thickBot="1">
      <c r="A49" s="71"/>
      <c r="B49" s="71"/>
      <c r="C49" s="17"/>
      <c r="D49" s="68" t="s">
        <v>87</v>
      </c>
      <c r="E49" s="169" t="s">
        <v>88</v>
      </c>
      <c r="F49" s="40" t="s">
        <v>16</v>
      </c>
      <c r="G49" s="146" t="s">
        <v>17</v>
      </c>
      <c r="H49" s="18"/>
      <c r="I49" s="83" t="s">
        <v>89</v>
      </c>
      <c r="J49" s="69"/>
    </row>
    <row r="50" spans="1:10" s="158" customFormat="1" ht="43.5" customHeight="1" thickBot="1">
      <c r="A50" s="163"/>
      <c r="B50" s="162"/>
      <c r="C50" s="161"/>
      <c r="D50" s="252" t="s">
        <v>90</v>
      </c>
      <c r="E50" s="25" t="s">
        <v>91</v>
      </c>
      <c r="F50" s="168"/>
      <c r="G50" s="167" t="s">
        <v>17</v>
      </c>
      <c r="H50" s="18"/>
      <c r="I50" s="166" t="s">
        <v>92</v>
      </c>
      <c r="J50" s="69"/>
    </row>
    <row r="51" spans="1:10" s="158" customFormat="1" ht="39.5" thickBot="1">
      <c r="A51" s="163"/>
      <c r="B51" s="162"/>
      <c r="C51" s="161"/>
      <c r="D51" s="253"/>
      <c r="E51" s="27" t="s">
        <v>93</v>
      </c>
      <c r="F51" s="165"/>
      <c r="G51" s="156" t="s">
        <v>17</v>
      </c>
      <c r="H51" s="18"/>
      <c r="I51" s="164" t="s">
        <v>94</v>
      </c>
      <c r="J51" s="69"/>
    </row>
    <row r="52" spans="1:10" s="158" customFormat="1" ht="65.5" customHeight="1" thickBot="1">
      <c r="A52" s="163"/>
      <c r="B52" s="162"/>
      <c r="C52" s="161"/>
      <c r="D52" s="253"/>
      <c r="E52" s="29" t="s">
        <v>95</v>
      </c>
      <c r="F52" s="160"/>
      <c r="G52" s="157" t="s">
        <v>17</v>
      </c>
      <c r="H52" s="18"/>
      <c r="I52" s="159" t="s">
        <v>96</v>
      </c>
      <c r="J52" s="69"/>
    </row>
    <row r="53" spans="1:10" ht="26.5" thickBot="1">
      <c r="A53" s="108"/>
      <c r="B53" s="108"/>
      <c r="C53" s="99"/>
      <c r="D53" s="107" t="s">
        <v>97</v>
      </c>
      <c r="E53" s="70" t="s">
        <v>247</v>
      </c>
      <c r="F53" s="81"/>
      <c r="G53" s="157" t="s">
        <v>17</v>
      </c>
      <c r="H53" s="18"/>
      <c r="I53" s="156" t="s">
        <v>98</v>
      </c>
      <c r="J53" s="182"/>
    </row>
    <row r="54" spans="1:10" ht="69" customHeight="1" thickBot="1">
      <c r="A54" s="108"/>
      <c r="B54" s="108"/>
      <c r="C54" s="99"/>
      <c r="D54" s="107" t="s">
        <v>99</v>
      </c>
      <c r="E54" s="19" t="s">
        <v>100</v>
      </c>
      <c r="F54" s="76"/>
      <c r="G54" s="148" t="s">
        <v>101</v>
      </c>
      <c r="H54" s="73"/>
      <c r="I54" s="155" t="s">
        <v>102</v>
      </c>
      <c r="J54" s="69"/>
    </row>
    <row r="55" spans="1:10" s="2" customFormat="1" ht="26">
      <c r="A55" s="67"/>
      <c r="B55" s="67"/>
      <c r="C55" s="17"/>
      <c r="D55" s="89" t="s">
        <v>103</v>
      </c>
      <c r="E55" s="85" t="s">
        <v>104</v>
      </c>
      <c r="F55" s="154" t="s">
        <v>105</v>
      </c>
      <c r="G55" s="153" t="s">
        <v>106</v>
      </c>
      <c r="H55" s="100"/>
      <c r="I55" s="145"/>
      <c r="J55" s="144"/>
    </row>
    <row r="56" spans="1:10" s="2" customFormat="1" ht="26">
      <c r="A56" s="67"/>
      <c r="B56" s="67"/>
      <c r="C56" s="17"/>
      <c r="D56" s="91" t="s">
        <v>107</v>
      </c>
      <c r="E56" s="86" t="s">
        <v>108</v>
      </c>
      <c r="F56" s="152" t="s">
        <v>105</v>
      </c>
      <c r="G56" s="151" t="s">
        <v>109</v>
      </c>
      <c r="H56" s="101"/>
      <c r="I56" s="145"/>
      <c r="J56" s="144"/>
    </row>
    <row r="57" spans="1:10" s="2" customFormat="1" ht="112" customHeight="1" thickBot="1">
      <c r="A57" s="67"/>
      <c r="B57" s="67"/>
      <c r="C57" s="17"/>
      <c r="D57" s="90" t="s">
        <v>110</v>
      </c>
      <c r="E57" s="87" t="s">
        <v>261</v>
      </c>
      <c r="F57" s="88"/>
      <c r="G57" s="150" t="s">
        <v>111</v>
      </c>
      <c r="H57" s="149">
        <f>(H55+H56)*876*4*0.33*B58/1000</f>
        <v>0</v>
      </c>
      <c r="I57" s="254"/>
      <c r="J57" s="255"/>
    </row>
    <row r="58" spans="1:10" ht="39.5" thickBot="1">
      <c r="A58" s="256">
        <v>173</v>
      </c>
      <c r="B58" s="258">
        <v>1148</v>
      </c>
      <c r="C58" s="260" t="s">
        <v>112</v>
      </c>
      <c r="D58" s="262" t="s">
        <v>113</v>
      </c>
      <c r="E58" s="263"/>
      <c r="F58" s="43"/>
      <c r="G58" s="148" t="s">
        <v>114</v>
      </c>
      <c r="H58" s="73">
        <v>0</v>
      </c>
      <c r="I58" s="187"/>
      <c r="J58" s="6"/>
    </row>
    <row r="59" spans="1:10" ht="39.5" thickBot="1">
      <c r="A59" s="257"/>
      <c r="B59" s="259"/>
      <c r="C59" s="261"/>
      <c r="D59" s="264"/>
      <c r="E59" s="265"/>
      <c r="F59" s="44"/>
      <c r="G59" s="131" t="s">
        <v>115</v>
      </c>
      <c r="H59" s="147">
        <f>B58*H58+H57</f>
        <v>0</v>
      </c>
      <c r="I59" s="187"/>
      <c r="J59" s="6"/>
    </row>
    <row r="60" spans="1:10" ht="27" customHeight="1" thickBot="1">
      <c r="A60" s="256">
        <v>1</v>
      </c>
      <c r="B60" s="258">
        <v>17</v>
      </c>
      <c r="C60" s="268" t="s">
        <v>116</v>
      </c>
      <c r="D60" s="271" t="s">
        <v>117</v>
      </c>
      <c r="E60" s="274" t="s">
        <v>138</v>
      </c>
      <c r="F60" s="96"/>
      <c r="G60" s="146" t="s">
        <v>118</v>
      </c>
      <c r="H60" s="4"/>
      <c r="I60" s="145"/>
      <c r="J60" s="6"/>
    </row>
    <row r="61" spans="1:10" ht="39.5" thickBot="1">
      <c r="A61" s="266"/>
      <c r="B61" s="267"/>
      <c r="C61" s="269"/>
      <c r="D61" s="272"/>
      <c r="E61" s="275"/>
      <c r="F61" s="82"/>
      <c r="G61" s="134" t="s">
        <v>119</v>
      </c>
      <c r="H61" s="141"/>
      <c r="I61" s="187"/>
      <c r="J61" s="6"/>
    </row>
    <row r="62" spans="1:10" ht="39.5" thickBot="1">
      <c r="A62" s="257"/>
      <c r="B62" s="259"/>
      <c r="C62" s="270"/>
      <c r="D62" s="273"/>
      <c r="E62" s="276"/>
      <c r="F62" s="97"/>
      <c r="G62" s="131" t="s">
        <v>115</v>
      </c>
      <c r="H62" s="140">
        <f>B60*H61</f>
        <v>0</v>
      </c>
      <c r="I62" s="187"/>
      <c r="J62" s="6"/>
    </row>
    <row r="63" spans="1:10" ht="39.5" thickBot="1">
      <c r="A63" s="256">
        <v>13</v>
      </c>
      <c r="B63" s="258">
        <v>69</v>
      </c>
      <c r="C63" s="268" t="s">
        <v>120</v>
      </c>
      <c r="D63" s="216" t="s">
        <v>121</v>
      </c>
      <c r="E63" s="274" t="s">
        <v>122</v>
      </c>
      <c r="F63" s="96"/>
      <c r="G63" s="134" t="s">
        <v>101</v>
      </c>
      <c r="H63" s="141">
        <v>0</v>
      </c>
      <c r="I63" s="188"/>
      <c r="J63" s="6"/>
    </row>
    <row r="64" spans="1:10" ht="39.5" thickBot="1">
      <c r="A64" s="257"/>
      <c r="B64" s="259"/>
      <c r="C64" s="270"/>
      <c r="D64" s="218"/>
      <c r="E64" s="276"/>
      <c r="F64" s="97"/>
      <c r="G64" s="131" t="s">
        <v>115</v>
      </c>
      <c r="H64" s="140">
        <f>B63*H63</f>
        <v>0</v>
      </c>
      <c r="I64" s="187"/>
      <c r="J64" s="6"/>
    </row>
    <row r="65" spans="1:10" ht="39.5" thickBot="1">
      <c r="A65" s="256">
        <v>15</v>
      </c>
      <c r="B65" s="258">
        <v>67</v>
      </c>
      <c r="C65" s="268" t="s">
        <v>123</v>
      </c>
      <c r="D65" s="216" t="s">
        <v>121</v>
      </c>
      <c r="E65" s="274" t="s">
        <v>124</v>
      </c>
      <c r="F65" s="96"/>
      <c r="G65" s="134" t="s">
        <v>101</v>
      </c>
      <c r="H65" s="141">
        <v>0</v>
      </c>
      <c r="I65" s="188"/>
      <c r="J65" s="6"/>
    </row>
    <row r="66" spans="1:10" ht="39.5" thickBot="1">
      <c r="A66" s="257"/>
      <c r="B66" s="259"/>
      <c r="C66" s="270"/>
      <c r="D66" s="218"/>
      <c r="E66" s="276"/>
      <c r="F66" s="97"/>
      <c r="G66" s="131" t="s">
        <v>115</v>
      </c>
      <c r="H66" s="140">
        <f>B65*H65</f>
        <v>0</v>
      </c>
      <c r="I66" s="187"/>
      <c r="J66" s="6"/>
    </row>
    <row r="67" spans="1:10" ht="39.5" thickBot="1">
      <c r="A67" s="256">
        <v>40</v>
      </c>
      <c r="B67" s="258">
        <v>233</v>
      </c>
      <c r="C67" s="268" t="s">
        <v>125</v>
      </c>
      <c r="D67" s="277" t="s">
        <v>126</v>
      </c>
      <c r="E67" s="279" t="s">
        <v>127</v>
      </c>
      <c r="F67" s="143"/>
      <c r="G67" s="134" t="s">
        <v>128</v>
      </c>
      <c r="H67" s="141"/>
      <c r="I67" s="187"/>
      <c r="J67" s="6"/>
    </row>
    <row r="68" spans="1:10" ht="39.5" thickBot="1">
      <c r="A68" s="257"/>
      <c r="B68" s="259"/>
      <c r="C68" s="270"/>
      <c r="D68" s="278"/>
      <c r="E68" s="280"/>
      <c r="F68" s="142"/>
      <c r="G68" s="131" t="s">
        <v>115</v>
      </c>
      <c r="H68" s="140">
        <f>B67*H67</f>
        <v>0</v>
      </c>
      <c r="I68" s="187"/>
      <c r="J68" s="6"/>
    </row>
    <row r="69" spans="1:10" ht="39.5" thickBot="1">
      <c r="A69" s="256">
        <v>32</v>
      </c>
      <c r="B69" s="258">
        <v>299</v>
      </c>
      <c r="C69" s="268" t="s">
        <v>203</v>
      </c>
      <c r="D69" s="277" t="s">
        <v>219</v>
      </c>
      <c r="E69" s="279" t="s">
        <v>216</v>
      </c>
      <c r="F69" s="143"/>
      <c r="G69" s="134" t="s">
        <v>128</v>
      </c>
      <c r="H69" s="141"/>
      <c r="I69" s="187"/>
      <c r="J69" s="6"/>
    </row>
    <row r="70" spans="1:10" ht="39.5" thickBot="1">
      <c r="A70" s="257"/>
      <c r="B70" s="259"/>
      <c r="C70" s="270"/>
      <c r="D70" s="281"/>
      <c r="E70" s="280"/>
      <c r="F70" s="142"/>
      <c r="G70" s="131" t="s">
        <v>115</v>
      </c>
      <c r="H70" s="140">
        <f>B69*H69</f>
        <v>0</v>
      </c>
      <c r="I70" s="187"/>
      <c r="J70" s="6"/>
    </row>
    <row r="71" spans="1:10" ht="39.5" thickBot="1">
      <c r="A71" s="267">
        <v>22</v>
      </c>
      <c r="B71" s="267">
        <v>92</v>
      </c>
      <c r="C71" s="268" t="s">
        <v>204</v>
      </c>
      <c r="D71" s="277" t="s">
        <v>220</v>
      </c>
      <c r="E71" s="279" t="s">
        <v>147</v>
      </c>
      <c r="F71" s="143"/>
      <c r="G71" s="134" t="s">
        <v>128</v>
      </c>
      <c r="H71" s="141"/>
      <c r="I71" s="187"/>
      <c r="J71" s="6"/>
    </row>
    <row r="72" spans="1:10" ht="39.5" thickBot="1">
      <c r="A72" s="267"/>
      <c r="B72" s="267"/>
      <c r="C72" s="270"/>
      <c r="D72" s="281"/>
      <c r="E72" s="280"/>
      <c r="F72" s="142"/>
      <c r="G72" s="131" t="s">
        <v>115</v>
      </c>
      <c r="H72" s="140">
        <f>B71*H71</f>
        <v>0</v>
      </c>
      <c r="I72" s="187"/>
      <c r="J72" s="6"/>
    </row>
    <row r="73" spans="1:10" ht="39.5" thickBot="1">
      <c r="A73" s="282">
        <v>0</v>
      </c>
      <c r="B73" s="258">
        <v>12</v>
      </c>
      <c r="C73" s="268" t="s">
        <v>205</v>
      </c>
      <c r="D73" s="271" t="s">
        <v>221</v>
      </c>
      <c r="E73" s="274" t="s">
        <v>206</v>
      </c>
      <c r="F73" s="96"/>
      <c r="G73" s="134" t="s">
        <v>128</v>
      </c>
      <c r="H73" s="141"/>
      <c r="I73" s="187"/>
      <c r="J73" s="6"/>
    </row>
    <row r="74" spans="1:10" ht="39.5" thickBot="1">
      <c r="A74" s="283"/>
      <c r="B74" s="259"/>
      <c r="C74" s="270"/>
      <c r="D74" s="284"/>
      <c r="E74" s="276"/>
      <c r="F74" s="97"/>
      <c r="G74" s="131" t="s">
        <v>115</v>
      </c>
      <c r="H74" s="140">
        <f>B73*H73</f>
        <v>0</v>
      </c>
      <c r="I74" s="186"/>
      <c r="J74" s="180"/>
    </row>
    <row r="75" spans="1:10" s="1" customFormat="1" ht="30" customHeight="1" thickBot="1">
      <c r="A75" s="285" t="s">
        <v>129</v>
      </c>
      <c r="B75" s="286"/>
      <c r="C75" s="286"/>
      <c r="D75" s="286"/>
      <c r="E75" s="286"/>
      <c r="F75" s="286"/>
      <c r="G75" s="287"/>
      <c r="H75" s="288">
        <f>H74+H72+H70+H68+H66+H64+H62+H59+H54*B58</f>
        <v>0</v>
      </c>
      <c r="I75" s="289"/>
      <c r="J75" s="290"/>
    </row>
    <row r="76" spans="1:10" s="2" customFormat="1" ht="39" customHeight="1" thickBot="1">
      <c r="A76" s="66"/>
      <c r="B76" s="66"/>
      <c r="F76" s="45"/>
    </row>
    <row r="77" spans="1:10" ht="39.75" customHeight="1" thickBot="1">
      <c r="A77" s="229" t="s">
        <v>8</v>
      </c>
      <c r="B77" s="230"/>
      <c r="C77" s="15" t="s">
        <v>9</v>
      </c>
      <c r="D77" s="291" t="s">
        <v>2</v>
      </c>
      <c r="E77" s="292"/>
      <c r="F77" s="292"/>
      <c r="G77" s="292"/>
      <c r="H77" s="292"/>
      <c r="I77" s="292"/>
      <c r="J77" s="293"/>
    </row>
    <row r="78" spans="1:10" ht="31.5" customHeight="1" thickBot="1">
      <c r="A78" s="57" t="s">
        <v>10</v>
      </c>
      <c r="B78" s="57" t="s">
        <v>11</v>
      </c>
      <c r="C78" s="16"/>
      <c r="D78" s="294"/>
      <c r="E78" s="294"/>
      <c r="F78" s="294"/>
      <c r="G78" s="294"/>
      <c r="H78" s="294"/>
      <c r="I78" s="294"/>
      <c r="J78" s="295"/>
    </row>
    <row r="79" spans="1:10" s="135" customFormat="1" ht="39.5" thickBot="1">
      <c r="A79" s="296" t="s">
        <v>238</v>
      </c>
      <c r="B79" s="297"/>
      <c r="C79" s="297"/>
      <c r="D79" s="297"/>
      <c r="E79" s="297"/>
      <c r="F79" s="177" t="s">
        <v>12</v>
      </c>
      <c r="G79" s="176" t="s">
        <v>13</v>
      </c>
      <c r="H79" s="298"/>
      <c r="I79" s="299"/>
      <c r="J79" s="300"/>
    </row>
    <row r="80" spans="1:10" s="170" customFormat="1" ht="27" customHeight="1" thickBot="1">
      <c r="A80" s="58"/>
      <c r="B80" s="59"/>
      <c r="C80" s="53"/>
      <c r="D80" s="23" t="s">
        <v>14</v>
      </c>
      <c r="E80" s="24" t="s">
        <v>15</v>
      </c>
      <c r="F80" s="38" t="s">
        <v>16</v>
      </c>
      <c r="G80" s="146" t="s">
        <v>17</v>
      </c>
      <c r="H80" s="18"/>
      <c r="I80" s="214"/>
      <c r="J80" s="215"/>
    </row>
    <row r="81" spans="1:10" ht="53.5" customHeight="1">
      <c r="A81" s="108"/>
      <c r="B81" s="108"/>
      <c r="C81" s="99"/>
      <c r="D81" s="216" t="s">
        <v>18</v>
      </c>
      <c r="E81" s="20" t="s">
        <v>19</v>
      </c>
      <c r="F81" s="93" t="s">
        <v>20</v>
      </c>
      <c r="G81" s="173" t="s">
        <v>17</v>
      </c>
      <c r="H81" s="26"/>
      <c r="I81" s="217" t="s">
        <v>21</v>
      </c>
      <c r="J81" s="301"/>
    </row>
    <row r="82" spans="1:10" ht="53.5" customHeight="1">
      <c r="A82" s="108"/>
      <c r="B82" s="108"/>
      <c r="C82" s="99"/>
      <c r="D82" s="217"/>
      <c r="E82" s="21" t="s">
        <v>22</v>
      </c>
      <c r="F82" s="94" t="s">
        <v>20</v>
      </c>
      <c r="G82" s="156" t="s">
        <v>17</v>
      </c>
      <c r="H82" s="28"/>
      <c r="I82" s="217"/>
      <c r="J82" s="301"/>
    </row>
    <row r="83" spans="1:10" ht="53.5" customHeight="1" thickBot="1">
      <c r="A83" s="108"/>
      <c r="B83" s="108"/>
      <c r="C83" s="99"/>
      <c r="D83" s="218"/>
      <c r="E83" s="22" t="s">
        <v>23</v>
      </c>
      <c r="F83" s="95" t="s">
        <v>20</v>
      </c>
      <c r="G83" s="157" t="s">
        <v>17</v>
      </c>
      <c r="H83" s="30"/>
      <c r="I83" s="218"/>
      <c r="J83" s="302"/>
    </row>
    <row r="84" spans="1:10" ht="39.5" thickBot="1">
      <c r="A84" s="108"/>
      <c r="B84" s="108"/>
      <c r="C84" s="175"/>
      <c r="D84" s="107" t="s">
        <v>130</v>
      </c>
      <c r="E84" s="19" t="s">
        <v>131</v>
      </c>
      <c r="F84" s="38" t="s">
        <v>16</v>
      </c>
      <c r="G84" s="146" t="s">
        <v>17</v>
      </c>
      <c r="H84" s="30"/>
      <c r="I84" s="105" t="s">
        <v>132</v>
      </c>
      <c r="J84" s="178"/>
    </row>
    <row r="85" spans="1:10" ht="39.5" thickBot="1">
      <c r="A85" s="108"/>
      <c r="B85" s="108"/>
      <c r="C85" s="99"/>
      <c r="D85" s="107" t="s">
        <v>24</v>
      </c>
      <c r="E85" s="19" t="s">
        <v>25</v>
      </c>
      <c r="F85" s="38" t="s">
        <v>26</v>
      </c>
      <c r="G85" s="146" t="s">
        <v>17</v>
      </c>
      <c r="H85" s="18"/>
      <c r="I85" s="146" t="s">
        <v>27</v>
      </c>
      <c r="J85" s="18"/>
    </row>
    <row r="86" spans="1:10" s="170" customFormat="1" ht="21" customHeight="1">
      <c r="A86" s="60"/>
      <c r="B86" s="61"/>
      <c r="C86" s="31"/>
      <c r="D86" s="243" t="s">
        <v>28</v>
      </c>
      <c r="E86" s="34" t="s">
        <v>29</v>
      </c>
      <c r="F86" s="78"/>
      <c r="G86" s="246"/>
      <c r="H86" s="247"/>
      <c r="I86" s="246"/>
      <c r="J86" s="247"/>
    </row>
    <row r="87" spans="1:10" s="170" customFormat="1" ht="26">
      <c r="A87" s="62"/>
      <c r="B87" s="63"/>
      <c r="C87" s="32"/>
      <c r="D87" s="244"/>
      <c r="E87" s="21" t="s">
        <v>30</v>
      </c>
      <c r="F87" s="79"/>
      <c r="G87" s="156" t="s">
        <v>17</v>
      </c>
      <c r="H87" s="28"/>
      <c r="I87" s="156" t="s">
        <v>31</v>
      </c>
      <c r="J87" s="182"/>
    </row>
    <row r="88" spans="1:10" s="170" customFormat="1" ht="26">
      <c r="A88" s="62"/>
      <c r="B88" s="63"/>
      <c r="C88" s="32"/>
      <c r="D88" s="244"/>
      <c r="E88" s="21" t="s">
        <v>32</v>
      </c>
      <c r="F88" s="79"/>
      <c r="G88" s="156" t="s">
        <v>17</v>
      </c>
      <c r="H88" s="28"/>
      <c r="I88" s="156" t="s">
        <v>31</v>
      </c>
      <c r="J88" s="182"/>
    </row>
    <row r="89" spans="1:10" s="170" customFormat="1" ht="17.5">
      <c r="A89" s="62"/>
      <c r="B89" s="63"/>
      <c r="C89" s="32"/>
      <c r="D89" s="244"/>
      <c r="E89" s="35" t="s">
        <v>33</v>
      </c>
      <c r="F89" s="80"/>
      <c r="G89" s="249"/>
      <c r="H89" s="250"/>
      <c r="I89" s="249"/>
      <c r="J89" s="250"/>
    </row>
    <row r="90" spans="1:10" s="170" customFormat="1" ht="26">
      <c r="A90" s="62"/>
      <c r="B90" s="63"/>
      <c r="C90" s="32"/>
      <c r="D90" s="244"/>
      <c r="E90" s="21" t="s">
        <v>34</v>
      </c>
      <c r="F90" s="79"/>
      <c r="G90" s="156" t="s">
        <v>17</v>
      </c>
      <c r="H90" s="28"/>
      <c r="I90" s="156" t="s">
        <v>31</v>
      </c>
      <c r="J90" s="182"/>
    </row>
    <row r="91" spans="1:10" s="170" customFormat="1" ht="26">
      <c r="A91" s="62"/>
      <c r="B91" s="63"/>
      <c r="C91" s="32"/>
      <c r="D91" s="244"/>
      <c r="E91" s="21" t="s">
        <v>35</v>
      </c>
      <c r="F91" s="79"/>
      <c r="G91" s="156" t="s">
        <v>17</v>
      </c>
      <c r="H91" s="28"/>
      <c r="I91" s="156" t="s">
        <v>31</v>
      </c>
      <c r="J91" s="182"/>
    </row>
    <row r="92" spans="1:10" s="170" customFormat="1" ht="26">
      <c r="A92" s="62"/>
      <c r="B92" s="63"/>
      <c r="C92" s="32"/>
      <c r="D92" s="244"/>
      <c r="E92" s="36" t="s">
        <v>36</v>
      </c>
      <c r="F92" s="79"/>
      <c r="G92" s="156" t="s">
        <v>17</v>
      </c>
      <c r="H92" s="28"/>
      <c r="I92" s="156" t="s">
        <v>31</v>
      </c>
      <c r="J92" s="182"/>
    </row>
    <row r="93" spans="1:10" s="170" customFormat="1" ht="26.5" thickBot="1">
      <c r="A93" s="64"/>
      <c r="B93" s="65"/>
      <c r="C93" s="33"/>
      <c r="D93" s="245"/>
      <c r="E93" s="37" t="s">
        <v>37</v>
      </c>
      <c r="F93" s="81"/>
      <c r="G93" s="157" t="s">
        <v>17</v>
      </c>
      <c r="H93" s="30"/>
      <c r="I93" s="156" t="s">
        <v>31</v>
      </c>
      <c r="J93" s="182"/>
    </row>
    <row r="94" spans="1:10" ht="26.5" thickBot="1">
      <c r="A94" s="108"/>
      <c r="B94" s="108"/>
      <c r="C94" s="175"/>
      <c r="D94" s="107" t="s">
        <v>38</v>
      </c>
      <c r="E94" s="19" t="s">
        <v>239</v>
      </c>
      <c r="F94" s="75" t="s">
        <v>39</v>
      </c>
      <c r="G94" s="146" t="s">
        <v>17</v>
      </c>
      <c r="H94" s="18"/>
      <c r="I94" s="107" t="s">
        <v>40</v>
      </c>
      <c r="J94" s="69"/>
    </row>
    <row r="95" spans="1:10" ht="40.5" customHeight="1" thickBot="1">
      <c r="A95" s="108"/>
      <c r="B95" s="108"/>
      <c r="C95" s="175"/>
      <c r="D95" s="72" t="s">
        <v>41</v>
      </c>
      <c r="E95" s="21" t="s">
        <v>240</v>
      </c>
      <c r="F95" s="77"/>
      <c r="G95" s="146" t="s">
        <v>17</v>
      </c>
      <c r="H95" s="18"/>
      <c r="I95" s="72" t="s">
        <v>42</v>
      </c>
      <c r="J95" s="184"/>
    </row>
    <row r="96" spans="1:10" ht="39" customHeight="1" thickBot="1">
      <c r="A96" s="108"/>
      <c r="B96" s="108"/>
      <c r="C96" s="99"/>
      <c r="D96" s="107" t="s">
        <v>43</v>
      </c>
      <c r="E96" s="20" t="s">
        <v>44</v>
      </c>
      <c r="F96" s="84"/>
      <c r="G96" s="173" t="s">
        <v>45</v>
      </c>
      <c r="H96" s="103"/>
      <c r="I96" s="173" t="s">
        <v>46</v>
      </c>
      <c r="J96" s="184"/>
    </row>
    <row r="97" spans="1:10" ht="42.5" customHeight="1" thickBot="1">
      <c r="A97" s="108"/>
      <c r="B97" s="108"/>
      <c r="C97" s="99"/>
      <c r="D97" s="107" t="s">
        <v>47</v>
      </c>
      <c r="E97" s="21" t="s">
        <v>48</v>
      </c>
      <c r="F97" s="79"/>
      <c r="G97" s="156" t="s">
        <v>45</v>
      </c>
      <c r="H97" s="104"/>
      <c r="I97" s="156" t="s">
        <v>49</v>
      </c>
      <c r="J97" s="182"/>
    </row>
    <row r="98" spans="1:10" ht="45" customHeight="1" thickBot="1">
      <c r="A98" s="108"/>
      <c r="B98" s="108"/>
      <c r="C98" s="99"/>
      <c r="D98" s="107" t="s">
        <v>50</v>
      </c>
      <c r="E98" s="70" t="s">
        <v>51</v>
      </c>
      <c r="F98" s="81"/>
      <c r="G98" s="157" t="s">
        <v>45</v>
      </c>
      <c r="H98" s="102"/>
      <c r="I98" s="157" t="s">
        <v>52</v>
      </c>
      <c r="J98" s="185"/>
    </row>
    <row r="99" spans="1:10" s="170" customFormat="1" ht="26.5" thickBot="1">
      <c r="A99" s="58"/>
      <c r="B99" s="59"/>
      <c r="C99" s="53"/>
      <c r="D99" s="216" t="s">
        <v>53</v>
      </c>
      <c r="E99" s="54" t="s">
        <v>54</v>
      </c>
      <c r="F99" s="92" t="s">
        <v>20</v>
      </c>
      <c r="G99" s="173" t="s">
        <v>17</v>
      </c>
      <c r="H99" s="26"/>
      <c r="I99" s="173" t="s">
        <v>55</v>
      </c>
      <c r="J99" s="184"/>
    </row>
    <row r="100" spans="1:10" ht="30.5" customHeight="1" thickBot="1">
      <c r="A100" s="108"/>
      <c r="B100" s="108"/>
      <c r="C100" s="99"/>
      <c r="D100" s="218"/>
      <c r="E100" s="21" t="s">
        <v>56</v>
      </c>
      <c r="F100" s="79"/>
      <c r="G100" s="156" t="s">
        <v>57</v>
      </c>
      <c r="H100" s="104"/>
      <c r="I100" s="156" t="s">
        <v>58</v>
      </c>
      <c r="J100" s="182"/>
    </row>
    <row r="101" spans="1:10" ht="39.5" thickBot="1">
      <c r="A101" s="108"/>
      <c r="B101" s="108"/>
      <c r="C101" s="175"/>
      <c r="D101" s="107" t="s">
        <v>59</v>
      </c>
      <c r="E101" s="19" t="s">
        <v>60</v>
      </c>
      <c r="F101" s="38" t="s">
        <v>244</v>
      </c>
      <c r="G101" s="146" t="s">
        <v>17</v>
      </c>
      <c r="H101" s="18"/>
      <c r="I101" s="155" t="s">
        <v>62</v>
      </c>
      <c r="J101" s="69"/>
    </row>
    <row r="102" spans="1:10" ht="39.5" thickBot="1">
      <c r="A102" s="108"/>
      <c r="B102" s="108"/>
      <c r="C102" s="99"/>
      <c r="D102" s="107" t="s">
        <v>63</v>
      </c>
      <c r="E102" s="19" t="s">
        <v>243</v>
      </c>
      <c r="F102" s="76"/>
      <c r="G102" s="146" t="s">
        <v>17</v>
      </c>
      <c r="H102" s="18"/>
      <c r="I102" s="155" t="s">
        <v>64</v>
      </c>
      <c r="J102" s="69"/>
    </row>
    <row r="103" spans="1:10" ht="38" thickBot="1">
      <c r="A103" s="108"/>
      <c r="B103" s="108"/>
      <c r="C103" s="99"/>
      <c r="D103" s="107" t="s">
        <v>65</v>
      </c>
      <c r="E103" s="19" t="s">
        <v>66</v>
      </c>
      <c r="F103" s="174" t="s">
        <v>67</v>
      </c>
      <c r="G103" s="146" t="s">
        <v>17</v>
      </c>
      <c r="H103" s="18"/>
      <c r="I103" s="146" t="s">
        <v>68</v>
      </c>
      <c r="J103" s="69"/>
    </row>
    <row r="104" spans="1:10" ht="46" customHeight="1" thickBot="1">
      <c r="A104" s="108"/>
      <c r="B104" s="108"/>
      <c r="C104" s="99"/>
      <c r="D104" s="107" t="s">
        <v>69</v>
      </c>
      <c r="E104" s="24" t="s">
        <v>70</v>
      </c>
      <c r="F104" s="38" t="s">
        <v>71</v>
      </c>
      <c r="G104" s="146" t="s">
        <v>17</v>
      </c>
      <c r="H104" s="18"/>
      <c r="I104" s="146" t="s">
        <v>72</v>
      </c>
      <c r="J104" s="69"/>
    </row>
    <row r="105" spans="1:10" ht="39.5" thickBot="1">
      <c r="A105" s="108"/>
      <c r="B105" s="108"/>
      <c r="C105" s="99"/>
      <c r="D105" s="107" t="s">
        <v>73</v>
      </c>
      <c r="E105" s="19" t="s">
        <v>74</v>
      </c>
      <c r="F105" s="38" t="s">
        <v>16</v>
      </c>
      <c r="G105" s="146" t="s">
        <v>17</v>
      </c>
      <c r="H105" s="18"/>
      <c r="I105" s="172" t="s">
        <v>75</v>
      </c>
      <c r="J105" s="183"/>
    </row>
    <row r="106" spans="1:10" s="170" customFormat="1" ht="39.5" thickBot="1">
      <c r="A106" s="58"/>
      <c r="B106" s="59"/>
      <c r="C106" s="53"/>
      <c r="D106" s="216" t="s">
        <v>76</v>
      </c>
      <c r="E106" s="54" t="s">
        <v>259</v>
      </c>
      <c r="F106" s="55" t="s">
        <v>77</v>
      </c>
      <c r="G106" s="173" t="s">
        <v>17</v>
      </c>
      <c r="H106" s="18"/>
      <c r="I106" s="172" t="s">
        <v>78</v>
      </c>
      <c r="J106" s="69"/>
    </row>
    <row r="107" spans="1:10" s="170" customFormat="1" ht="38" thickBot="1">
      <c r="A107" s="58"/>
      <c r="B107" s="59"/>
      <c r="C107" s="53"/>
      <c r="D107" s="217"/>
      <c r="E107" s="36" t="s">
        <v>260</v>
      </c>
      <c r="F107" s="56" t="s">
        <v>79</v>
      </c>
      <c r="G107" s="156" t="s">
        <v>17</v>
      </c>
      <c r="H107" s="18"/>
      <c r="I107" s="171" t="s">
        <v>80</v>
      </c>
      <c r="J107" s="69"/>
    </row>
    <row r="108" spans="1:10" s="170" customFormat="1" ht="44.25" customHeight="1" thickBot="1">
      <c r="A108" s="58"/>
      <c r="B108" s="59"/>
      <c r="C108" s="53"/>
      <c r="D108" s="218"/>
      <c r="E108" s="37" t="s">
        <v>81</v>
      </c>
      <c r="F108" s="42" t="s">
        <v>82</v>
      </c>
      <c r="G108" s="157" t="s">
        <v>17</v>
      </c>
      <c r="H108" s="18"/>
      <c r="I108" s="171" t="s">
        <v>83</v>
      </c>
      <c r="J108" s="69"/>
    </row>
    <row r="109" spans="1:10" ht="26.5" thickBot="1">
      <c r="A109" s="108"/>
      <c r="B109" s="108"/>
      <c r="C109" s="99"/>
      <c r="D109" s="107" t="s">
        <v>84</v>
      </c>
      <c r="E109" s="19" t="s">
        <v>85</v>
      </c>
      <c r="F109" s="38" t="s">
        <v>20</v>
      </c>
      <c r="G109" s="146" t="s">
        <v>17</v>
      </c>
      <c r="H109" s="18"/>
      <c r="I109" s="146" t="s">
        <v>86</v>
      </c>
      <c r="J109" s="69"/>
    </row>
    <row r="110" spans="1:10" s="2" customFormat="1" ht="62" customHeight="1" thickBot="1">
      <c r="A110" s="71"/>
      <c r="B110" s="71"/>
      <c r="C110" s="17"/>
      <c r="D110" s="68" t="s">
        <v>87</v>
      </c>
      <c r="E110" s="169" t="s">
        <v>88</v>
      </c>
      <c r="F110" s="40" t="s">
        <v>16</v>
      </c>
      <c r="G110" s="146" t="s">
        <v>17</v>
      </c>
      <c r="H110" s="18"/>
      <c r="I110" s="83" t="s">
        <v>89</v>
      </c>
      <c r="J110" s="69"/>
    </row>
    <row r="111" spans="1:10" s="158" customFormat="1" ht="39.5" thickBot="1">
      <c r="A111" s="163"/>
      <c r="B111" s="162"/>
      <c r="C111" s="161"/>
      <c r="D111" s="252" t="s">
        <v>90</v>
      </c>
      <c r="E111" s="25" t="s">
        <v>91</v>
      </c>
      <c r="F111" s="168"/>
      <c r="G111" s="167" t="s">
        <v>17</v>
      </c>
      <c r="H111" s="18"/>
      <c r="I111" s="166" t="s">
        <v>92</v>
      </c>
      <c r="J111" s="69"/>
    </row>
    <row r="112" spans="1:10" s="158" customFormat="1" ht="39.5" thickBot="1">
      <c r="A112" s="163"/>
      <c r="B112" s="162"/>
      <c r="C112" s="161"/>
      <c r="D112" s="253"/>
      <c r="E112" s="27" t="s">
        <v>93</v>
      </c>
      <c r="F112" s="165"/>
      <c r="G112" s="156" t="s">
        <v>17</v>
      </c>
      <c r="H112" s="18"/>
      <c r="I112" s="164" t="s">
        <v>94</v>
      </c>
      <c r="J112" s="69"/>
    </row>
    <row r="113" spans="1:10" s="158" customFormat="1" ht="59" customHeight="1" thickBot="1">
      <c r="A113" s="163"/>
      <c r="B113" s="162"/>
      <c r="C113" s="161"/>
      <c r="D113" s="253"/>
      <c r="E113" s="29" t="s">
        <v>95</v>
      </c>
      <c r="F113" s="160"/>
      <c r="G113" s="157" t="s">
        <v>17</v>
      </c>
      <c r="H113" s="18"/>
      <c r="I113" s="159" t="s">
        <v>96</v>
      </c>
      <c r="J113" s="69"/>
    </row>
    <row r="114" spans="1:10" ht="30.5" customHeight="1" thickBot="1">
      <c r="A114" s="108"/>
      <c r="B114" s="108"/>
      <c r="C114" s="99"/>
      <c r="D114" s="107" t="s">
        <v>97</v>
      </c>
      <c r="E114" s="70" t="s">
        <v>247</v>
      </c>
      <c r="F114" s="81"/>
      <c r="G114" s="157" t="s">
        <v>17</v>
      </c>
      <c r="H114" s="18"/>
      <c r="I114" s="156" t="s">
        <v>98</v>
      </c>
      <c r="J114" s="182"/>
    </row>
    <row r="115" spans="1:10" ht="69" customHeight="1" thickBot="1">
      <c r="A115" s="108"/>
      <c r="B115" s="108"/>
      <c r="C115" s="99"/>
      <c r="D115" s="107" t="s">
        <v>99</v>
      </c>
      <c r="E115" s="19" t="s">
        <v>100</v>
      </c>
      <c r="F115" s="76"/>
      <c r="G115" s="148" t="s">
        <v>101</v>
      </c>
      <c r="H115" s="73"/>
      <c r="I115" s="155" t="s">
        <v>102</v>
      </c>
      <c r="J115" s="69"/>
    </row>
    <row r="116" spans="1:10" s="2" customFormat="1" ht="26">
      <c r="A116" s="67"/>
      <c r="B116" s="67"/>
      <c r="C116" s="17"/>
      <c r="D116" s="89" t="s">
        <v>103</v>
      </c>
      <c r="E116" s="85" t="s">
        <v>104</v>
      </c>
      <c r="F116" s="154" t="s">
        <v>105</v>
      </c>
      <c r="G116" s="153" t="s">
        <v>106</v>
      </c>
      <c r="H116" s="100"/>
      <c r="I116" s="145"/>
      <c r="J116" s="144"/>
    </row>
    <row r="117" spans="1:10" s="2" customFormat="1" ht="26">
      <c r="A117" s="67"/>
      <c r="B117" s="67"/>
      <c r="C117" s="17"/>
      <c r="D117" s="91" t="s">
        <v>107</v>
      </c>
      <c r="E117" s="86" t="s">
        <v>108</v>
      </c>
      <c r="F117" s="152" t="s">
        <v>105</v>
      </c>
      <c r="G117" s="151" t="s">
        <v>109</v>
      </c>
      <c r="H117" s="101"/>
      <c r="I117" s="145"/>
      <c r="J117" s="144"/>
    </row>
    <row r="118" spans="1:10" s="2" customFormat="1" ht="106" customHeight="1" thickBot="1">
      <c r="A118" s="67"/>
      <c r="B118" s="67"/>
      <c r="C118" s="17"/>
      <c r="D118" s="90" t="s">
        <v>110</v>
      </c>
      <c r="E118" s="87" t="s">
        <v>261</v>
      </c>
      <c r="F118" s="88"/>
      <c r="G118" s="150" t="s">
        <v>111</v>
      </c>
      <c r="H118" s="149">
        <f>(H116+H117)*876*4*0.33*B119/1000</f>
        <v>0</v>
      </c>
      <c r="I118" s="254"/>
      <c r="J118" s="255"/>
    </row>
    <row r="119" spans="1:10" ht="59.5" customHeight="1" thickBot="1">
      <c r="A119" s="266">
        <v>6</v>
      </c>
      <c r="B119" s="266">
        <v>371</v>
      </c>
      <c r="C119" s="270" t="s">
        <v>134</v>
      </c>
      <c r="D119" s="262" t="s">
        <v>135</v>
      </c>
      <c r="E119" s="263"/>
      <c r="F119" s="43"/>
      <c r="G119" s="148" t="s">
        <v>114</v>
      </c>
      <c r="H119" s="73">
        <v>0</v>
      </c>
      <c r="I119" s="5"/>
      <c r="J119" s="6"/>
    </row>
    <row r="120" spans="1:10" ht="39.5" thickBot="1">
      <c r="A120" s="257"/>
      <c r="B120" s="257"/>
      <c r="C120" s="304"/>
      <c r="D120" s="264"/>
      <c r="E120" s="265"/>
      <c r="F120" s="44"/>
      <c r="G120" s="131" t="s">
        <v>115</v>
      </c>
      <c r="H120" s="147">
        <f>B119*H119+H118</f>
        <v>0</v>
      </c>
      <c r="I120" s="5"/>
      <c r="J120" s="6"/>
    </row>
    <row r="121" spans="1:10" ht="34.5" customHeight="1" thickBot="1">
      <c r="A121" s="305">
        <v>0</v>
      </c>
      <c r="B121" s="258">
        <v>107</v>
      </c>
      <c r="C121" s="304" t="s">
        <v>136</v>
      </c>
      <c r="D121" s="271" t="s">
        <v>137</v>
      </c>
      <c r="E121" s="274" t="s">
        <v>138</v>
      </c>
      <c r="F121" s="96"/>
      <c r="G121" s="146" t="s">
        <v>118</v>
      </c>
      <c r="H121" s="4"/>
      <c r="I121" s="5"/>
      <c r="J121" s="6"/>
    </row>
    <row r="122" spans="1:10" ht="39.5" thickBot="1">
      <c r="A122" s="306"/>
      <c r="B122" s="267"/>
      <c r="C122" s="304"/>
      <c r="D122" s="308"/>
      <c r="E122" s="275"/>
      <c r="F122" s="82"/>
      <c r="G122" s="134" t="s">
        <v>119</v>
      </c>
      <c r="H122" s="141"/>
      <c r="I122" s="5"/>
      <c r="J122" s="6"/>
    </row>
    <row r="123" spans="1:10" ht="39.5" thickBot="1">
      <c r="A123" s="307"/>
      <c r="B123" s="259"/>
      <c r="C123" s="304"/>
      <c r="D123" s="284"/>
      <c r="E123" s="276"/>
      <c r="F123" s="97"/>
      <c r="G123" s="131" t="s">
        <v>115</v>
      </c>
      <c r="H123" s="140">
        <f>B121*H122</f>
        <v>0</v>
      </c>
      <c r="I123" s="5"/>
      <c r="J123" s="6"/>
    </row>
    <row r="124" spans="1:10" ht="39.5" thickBot="1">
      <c r="A124" s="303">
        <v>0</v>
      </c>
      <c r="B124" s="256">
        <v>337</v>
      </c>
      <c r="C124" s="304" t="s">
        <v>140</v>
      </c>
      <c r="D124" s="216" t="s">
        <v>141</v>
      </c>
      <c r="E124" s="274" t="s">
        <v>122</v>
      </c>
      <c r="F124" s="96"/>
      <c r="G124" s="134" t="s">
        <v>101</v>
      </c>
      <c r="H124" s="141">
        <v>0</v>
      </c>
      <c r="I124" s="5"/>
      <c r="J124" s="6"/>
    </row>
    <row r="125" spans="1:10" ht="39.5" thickBot="1">
      <c r="A125" s="283"/>
      <c r="B125" s="257"/>
      <c r="C125" s="304"/>
      <c r="D125" s="218"/>
      <c r="E125" s="276"/>
      <c r="F125" s="97"/>
      <c r="G125" s="131" t="s">
        <v>115</v>
      </c>
      <c r="H125" s="140">
        <f>B124*H124</f>
        <v>0</v>
      </c>
      <c r="I125" s="5"/>
      <c r="J125" s="6"/>
    </row>
    <row r="126" spans="1:10" ht="39.5" thickBot="1">
      <c r="A126" s="282">
        <v>0</v>
      </c>
      <c r="B126" s="256">
        <v>328</v>
      </c>
      <c r="C126" s="304" t="s">
        <v>142</v>
      </c>
      <c r="D126" s="216" t="s">
        <v>141</v>
      </c>
      <c r="E126" s="274" t="s">
        <v>124</v>
      </c>
      <c r="F126" s="96"/>
      <c r="G126" s="134" t="s">
        <v>101</v>
      </c>
      <c r="H126" s="141"/>
      <c r="I126" s="5"/>
      <c r="J126" s="6"/>
    </row>
    <row r="127" spans="1:10" ht="39.5" thickBot="1">
      <c r="A127" s="283"/>
      <c r="B127" s="257"/>
      <c r="C127" s="304"/>
      <c r="D127" s="218"/>
      <c r="E127" s="276"/>
      <c r="F127" s="97"/>
      <c r="G127" s="131" t="s">
        <v>115</v>
      </c>
      <c r="H127" s="140">
        <f>B126*H126</f>
        <v>0</v>
      </c>
      <c r="I127" s="5"/>
      <c r="J127" s="6"/>
    </row>
    <row r="128" spans="1:10" ht="39.5" thickBot="1">
      <c r="A128" s="256">
        <v>1</v>
      </c>
      <c r="B128" s="256">
        <v>113</v>
      </c>
      <c r="C128" s="304" t="s">
        <v>143</v>
      </c>
      <c r="D128" s="277" t="s">
        <v>144</v>
      </c>
      <c r="E128" s="279" t="s">
        <v>127</v>
      </c>
      <c r="F128" s="143"/>
      <c r="G128" s="134" t="s">
        <v>128</v>
      </c>
      <c r="H128" s="141"/>
      <c r="I128" s="5"/>
      <c r="J128" s="6"/>
    </row>
    <row r="129" spans="1:10" ht="39.5" thickBot="1">
      <c r="A129" s="257"/>
      <c r="B129" s="257"/>
      <c r="C129" s="304"/>
      <c r="D129" s="281"/>
      <c r="E129" s="280"/>
      <c r="F129" s="142"/>
      <c r="G129" s="131" t="s">
        <v>115</v>
      </c>
      <c r="H129" s="140">
        <f>B128*H128</f>
        <v>0</v>
      </c>
      <c r="I129" s="5"/>
      <c r="J129" s="6"/>
    </row>
    <row r="130" spans="1:10" ht="39.5" thickBot="1">
      <c r="A130" s="282">
        <v>0</v>
      </c>
      <c r="B130" s="256">
        <v>69</v>
      </c>
      <c r="C130" s="304" t="s">
        <v>145</v>
      </c>
      <c r="D130" s="277" t="s">
        <v>222</v>
      </c>
      <c r="E130" s="279" t="s">
        <v>216</v>
      </c>
      <c r="F130" s="143"/>
      <c r="G130" s="134" t="s">
        <v>128</v>
      </c>
      <c r="H130" s="141"/>
      <c r="I130" s="5"/>
      <c r="J130" s="6"/>
    </row>
    <row r="131" spans="1:10" ht="39.5" thickBot="1">
      <c r="A131" s="283"/>
      <c r="B131" s="257"/>
      <c r="C131" s="304"/>
      <c r="D131" s="281"/>
      <c r="E131" s="280"/>
      <c r="F131" s="142"/>
      <c r="G131" s="131" t="s">
        <v>115</v>
      </c>
      <c r="H131" s="140">
        <f>B130*H130</f>
        <v>0</v>
      </c>
      <c r="I131" s="5"/>
      <c r="J131" s="6"/>
    </row>
    <row r="132" spans="1:10" ht="39.5" thickBot="1">
      <c r="A132" s="256">
        <v>5</v>
      </c>
      <c r="B132" s="256">
        <v>328</v>
      </c>
      <c r="C132" s="304" t="s">
        <v>223</v>
      </c>
      <c r="D132" s="277" t="s">
        <v>146</v>
      </c>
      <c r="E132" s="279" t="s">
        <v>147</v>
      </c>
      <c r="F132" s="143"/>
      <c r="G132" s="134" t="s">
        <v>128</v>
      </c>
      <c r="H132" s="141"/>
      <c r="I132" s="5"/>
      <c r="J132" s="6"/>
    </row>
    <row r="133" spans="1:10" ht="39.5" thickBot="1">
      <c r="A133" s="257"/>
      <c r="B133" s="257"/>
      <c r="C133" s="304"/>
      <c r="D133" s="281"/>
      <c r="E133" s="280"/>
      <c r="F133" s="142"/>
      <c r="G133" s="131" t="s">
        <v>115</v>
      </c>
      <c r="H133" s="140">
        <f>B132*H132</f>
        <v>0</v>
      </c>
      <c r="I133" s="5"/>
      <c r="J133" s="6"/>
    </row>
    <row r="134" spans="1:10" ht="39.5" thickBot="1">
      <c r="A134" s="282">
        <v>0</v>
      </c>
      <c r="B134" s="256">
        <v>69</v>
      </c>
      <c r="C134" s="304" t="s">
        <v>224</v>
      </c>
      <c r="D134" s="271" t="s">
        <v>225</v>
      </c>
      <c r="E134" s="274" t="s">
        <v>206</v>
      </c>
      <c r="F134" s="96"/>
      <c r="G134" s="134" t="s">
        <v>128</v>
      </c>
      <c r="H134" s="141"/>
      <c r="I134" s="5"/>
      <c r="J134" s="6"/>
    </row>
    <row r="135" spans="1:10" ht="39.5" thickBot="1">
      <c r="A135" s="283"/>
      <c r="B135" s="257"/>
      <c r="C135" s="304"/>
      <c r="D135" s="284"/>
      <c r="E135" s="276"/>
      <c r="F135" s="97"/>
      <c r="G135" s="131" t="s">
        <v>115</v>
      </c>
      <c r="H135" s="140">
        <f>B134*H134</f>
        <v>0</v>
      </c>
      <c r="I135" s="181"/>
      <c r="J135" s="180"/>
    </row>
    <row r="136" spans="1:10" s="1" customFormat="1" ht="30" customHeight="1" thickBot="1">
      <c r="A136" s="285" t="s">
        <v>148</v>
      </c>
      <c r="B136" s="286"/>
      <c r="C136" s="286"/>
      <c r="D136" s="286"/>
      <c r="E136" s="286"/>
      <c r="F136" s="286"/>
      <c r="G136" s="287"/>
      <c r="H136" s="12">
        <f>H135+H133+H131+H129+H125+H123+H120+H115*B119+H127</f>
        <v>0</v>
      </c>
      <c r="I136" s="10"/>
      <c r="J136" s="11"/>
    </row>
    <row r="137" spans="1:10" s="2" customFormat="1" ht="39" customHeight="1" thickBot="1">
      <c r="A137" s="66"/>
      <c r="B137" s="66"/>
      <c r="F137" s="45"/>
    </row>
    <row r="138" spans="1:10" ht="39.75" customHeight="1" thickBot="1">
      <c r="A138" s="229" t="s">
        <v>8</v>
      </c>
      <c r="B138" s="230"/>
      <c r="C138" s="15" t="s">
        <v>9</v>
      </c>
      <c r="D138" s="238" t="s">
        <v>2</v>
      </c>
      <c r="E138" s="238"/>
      <c r="F138" s="238"/>
      <c r="G138" s="238"/>
      <c r="H138" s="238"/>
      <c r="I138" s="238"/>
      <c r="J138" s="239"/>
    </row>
    <row r="139" spans="1:10" ht="31.5" customHeight="1" thickBot="1">
      <c r="A139" s="57" t="s">
        <v>10</v>
      </c>
      <c r="B139" s="57" t="s">
        <v>11</v>
      </c>
      <c r="C139" s="16"/>
      <c r="D139" s="294"/>
      <c r="E139" s="294"/>
      <c r="F139" s="294"/>
      <c r="G139" s="294"/>
      <c r="H139" s="294"/>
      <c r="I139" s="294"/>
      <c r="J139" s="295"/>
    </row>
    <row r="140" spans="1:10" s="135" customFormat="1" ht="39.5" thickBot="1">
      <c r="A140" s="296" t="s">
        <v>241</v>
      </c>
      <c r="B140" s="297"/>
      <c r="C140" s="297"/>
      <c r="D140" s="297"/>
      <c r="E140" s="297"/>
      <c r="F140" s="177" t="s">
        <v>12</v>
      </c>
      <c r="G140" s="176" t="s">
        <v>13</v>
      </c>
      <c r="H140" s="298"/>
      <c r="I140" s="299"/>
      <c r="J140" s="300"/>
    </row>
    <row r="141" spans="1:10" s="170" customFormat="1" ht="26.5" thickBot="1">
      <c r="A141" s="58"/>
      <c r="B141" s="59"/>
      <c r="C141" s="53"/>
      <c r="D141" s="23" t="s">
        <v>14</v>
      </c>
      <c r="E141" s="24" t="s">
        <v>15</v>
      </c>
      <c r="F141" s="38" t="s">
        <v>16</v>
      </c>
      <c r="G141" s="146" t="s">
        <v>17</v>
      </c>
      <c r="H141" s="18"/>
      <c r="I141" s="214"/>
      <c r="J141" s="215"/>
    </row>
    <row r="142" spans="1:10" ht="26">
      <c r="A142" s="108"/>
      <c r="B142" s="108"/>
      <c r="C142" s="99"/>
      <c r="D142" s="216" t="s">
        <v>18</v>
      </c>
      <c r="E142" s="20" t="s">
        <v>19</v>
      </c>
      <c r="F142" s="93" t="s">
        <v>20</v>
      </c>
      <c r="G142" s="173" t="s">
        <v>17</v>
      </c>
      <c r="H142" s="26"/>
      <c r="I142" s="217" t="s">
        <v>21</v>
      </c>
      <c r="J142" s="301"/>
    </row>
    <row r="143" spans="1:10" ht="26">
      <c r="A143" s="108"/>
      <c r="B143" s="108"/>
      <c r="C143" s="99"/>
      <c r="D143" s="217"/>
      <c r="E143" s="21" t="s">
        <v>22</v>
      </c>
      <c r="F143" s="94" t="s">
        <v>20</v>
      </c>
      <c r="G143" s="156" t="s">
        <v>17</v>
      </c>
      <c r="H143" s="28"/>
      <c r="I143" s="217"/>
      <c r="J143" s="301"/>
    </row>
    <row r="144" spans="1:10" ht="26.5" thickBot="1">
      <c r="A144" s="108"/>
      <c r="B144" s="108"/>
      <c r="C144" s="99"/>
      <c r="D144" s="218"/>
      <c r="E144" s="22" t="s">
        <v>23</v>
      </c>
      <c r="F144" s="95" t="s">
        <v>20</v>
      </c>
      <c r="G144" s="157" t="s">
        <v>17</v>
      </c>
      <c r="H144" s="30"/>
      <c r="I144" s="218"/>
      <c r="J144" s="302"/>
    </row>
    <row r="145" spans="1:10" ht="39.5" thickBot="1">
      <c r="A145" s="108"/>
      <c r="B145" s="108"/>
      <c r="C145" s="175"/>
      <c r="D145" s="107" t="s">
        <v>130</v>
      </c>
      <c r="E145" s="19" t="s">
        <v>170</v>
      </c>
      <c r="F145" s="38" t="s">
        <v>16</v>
      </c>
      <c r="G145" s="146" t="s">
        <v>17</v>
      </c>
      <c r="H145" s="18"/>
      <c r="I145" s="105" t="s">
        <v>132</v>
      </c>
      <c r="J145" s="178"/>
    </row>
    <row r="146" spans="1:10" ht="39.5" thickBot="1">
      <c r="A146" s="108"/>
      <c r="B146" s="108"/>
      <c r="C146" s="99"/>
      <c r="D146" s="107" t="s">
        <v>24</v>
      </c>
      <c r="E146" s="19" t="s">
        <v>25</v>
      </c>
      <c r="F146" s="38" t="s">
        <v>26</v>
      </c>
      <c r="G146" s="146" t="s">
        <v>17</v>
      </c>
      <c r="H146" s="18"/>
      <c r="I146" s="146" t="s">
        <v>27</v>
      </c>
      <c r="J146" s="18"/>
    </row>
    <row r="147" spans="1:10" s="170" customFormat="1" ht="17.5">
      <c r="A147" s="60"/>
      <c r="B147" s="61"/>
      <c r="C147" s="31"/>
      <c r="D147" s="243" t="s">
        <v>28</v>
      </c>
      <c r="E147" s="34" t="s">
        <v>29</v>
      </c>
      <c r="F147" s="78"/>
      <c r="G147" s="246"/>
      <c r="H147" s="247"/>
      <c r="I147" s="246"/>
      <c r="J147" s="247"/>
    </row>
    <row r="148" spans="1:10" s="170" customFormat="1" ht="26">
      <c r="A148" s="62"/>
      <c r="B148" s="63"/>
      <c r="C148" s="32"/>
      <c r="D148" s="244"/>
      <c r="E148" s="21" t="s">
        <v>30</v>
      </c>
      <c r="F148" s="79"/>
      <c r="G148" s="156" t="s">
        <v>17</v>
      </c>
      <c r="H148" s="28"/>
      <c r="I148" s="156" t="s">
        <v>31</v>
      </c>
      <c r="J148" s="28"/>
    </row>
    <row r="149" spans="1:10" s="170" customFormat="1" ht="26">
      <c r="A149" s="62"/>
      <c r="B149" s="63"/>
      <c r="C149" s="32"/>
      <c r="D149" s="244"/>
      <c r="E149" s="21" t="s">
        <v>32</v>
      </c>
      <c r="F149" s="79"/>
      <c r="G149" s="156" t="s">
        <v>17</v>
      </c>
      <c r="H149" s="28"/>
      <c r="I149" s="156" t="s">
        <v>31</v>
      </c>
      <c r="J149" s="28"/>
    </row>
    <row r="150" spans="1:10" s="170" customFormat="1" ht="17.5">
      <c r="A150" s="62"/>
      <c r="B150" s="63"/>
      <c r="C150" s="32"/>
      <c r="D150" s="244"/>
      <c r="E150" s="35" t="s">
        <v>33</v>
      </c>
      <c r="F150" s="80"/>
      <c r="G150" s="249"/>
      <c r="H150" s="250"/>
      <c r="I150" s="249"/>
      <c r="J150" s="250"/>
    </row>
    <row r="151" spans="1:10" s="170" customFormat="1" ht="26">
      <c r="A151" s="62"/>
      <c r="B151" s="63"/>
      <c r="C151" s="32"/>
      <c r="D151" s="244"/>
      <c r="E151" s="21" t="s">
        <v>34</v>
      </c>
      <c r="F151" s="79"/>
      <c r="G151" s="156" t="s">
        <v>17</v>
      </c>
      <c r="H151" s="28"/>
      <c r="I151" s="156" t="s">
        <v>31</v>
      </c>
      <c r="J151" s="28"/>
    </row>
    <row r="152" spans="1:10" s="170" customFormat="1" ht="26">
      <c r="A152" s="62"/>
      <c r="B152" s="63"/>
      <c r="C152" s="32"/>
      <c r="D152" s="244"/>
      <c r="E152" s="21" t="s">
        <v>35</v>
      </c>
      <c r="F152" s="79"/>
      <c r="G152" s="156" t="s">
        <v>17</v>
      </c>
      <c r="H152" s="28"/>
      <c r="I152" s="156" t="s">
        <v>31</v>
      </c>
      <c r="J152" s="28"/>
    </row>
    <row r="153" spans="1:10" s="170" customFormat="1" ht="26">
      <c r="A153" s="62"/>
      <c r="B153" s="63"/>
      <c r="C153" s="32"/>
      <c r="D153" s="244"/>
      <c r="E153" s="36" t="s">
        <v>36</v>
      </c>
      <c r="F153" s="79"/>
      <c r="G153" s="156" t="s">
        <v>17</v>
      </c>
      <c r="H153" s="28"/>
      <c r="I153" s="156" t="s">
        <v>31</v>
      </c>
      <c r="J153" s="28"/>
    </row>
    <row r="154" spans="1:10" s="170" customFormat="1" ht="26.5" thickBot="1">
      <c r="A154" s="64"/>
      <c r="B154" s="65"/>
      <c r="C154" s="33"/>
      <c r="D154" s="245"/>
      <c r="E154" s="37" t="s">
        <v>37</v>
      </c>
      <c r="F154" s="81"/>
      <c r="G154" s="157" t="s">
        <v>17</v>
      </c>
      <c r="H154" s="30"/>
      <c r="I154" s="156" t="s">
        <v>31</v>
      </c>
      <c r="J154" s="28"/>
    </row>
    <row r="155" spans="1:10" ht="26.5" thickBot="1">
      <c r="A155" s="108"/>
      <c r="B155" s="108"/>
      <c r="C155" s="175"/>
      <c r="D155" s="107" t="s">
        <v>38</v>
      </c>
      <c r="E155" s="19" t="s">
        <v>242</v>
      </c>
      <c r="F155" s="75" t="s">
        <v>39</v>
      </c>
      <c r="G155" s="146" t="s">
        <v>17</v>
      </c>
      <c r="H155" s="18"/>
      <c r="I155" s="107" t="s">
        <v>40</v>
      </c>
      <c r="J155" s="18"/>
    </row>
    <row r="156" spans="1:10" ht="26.5" thickBot="1">
      <c r="A156" s="108"/>
      <c r="B156" s="108"/>
      <c r="C156" s="175"/>
      <c r="D156" s="72" t="s">
        <v>41</v>
      </c>
      <c r="E156" s="21" t="s">
        <v>248</v>
      </c>
      <c r="F156" s="77"/>
      <c r="G156" s="146" t="s">
        <v>17</v>
      </c>
      <c r="H156" s="26"/>
      <c r="I156" s="72" t="s">
        <v>42</v>
      </c>
      <c r="J156" s="26"/>
    </row>
    <row r="157" spans="1:10" ht="38" thickBot="1">
      <c r="A157" s="108"/>
      <c r="B157" s="108"/>
      <c r="C157" s="99"/>
      <c r="D157" s="107" t="s">
        <v>43</v>
      </c>
      <c r="E157" s="20" t="s">
        <v>44</v>
      </c>
      <c r="F157" s="84"/>
      <c r="G157" s="173" t="s">
        <v>45</v>
      </c>
      <c r="H157" s="103"/>
      <c r="I157" s="173" t="s">
        <v>46</v>
      </c>
      <c r="J157" s="26"/>
    </row>
    <row r="158" spans="1:10" ht="41" customHeight="1" thickBot="1">
      <c r="A158" s="108"/>
      <c r="B158" s="108"/>
      <c r="C158" s="99"/>
      <c r="D158" s="107" t="s">
        <v>47</v>
      </c>
      <c r="E158" s="21" t="s">
        <v>48</v>
      </c>
      <c r="F158" s="79"/>
      <c r="G158" s="156" t="s">
        <v>45</v>
      </c>
      <c r="H158" s="104"/>
      <c r="I158" s="156" t="s">
        <v>49</v>
      </c>
      <c r="J158" s="28"/>
    </row>
    <row r="159" spans="1:10" ht="40.5" customHeight="1" thickBot="1">
      <c r="A159" s="108"/>
      <c r="B159" s="108"/>
      <c r="C159" s="99"/>
      <c r="D159" s="107" t="s">
        <v>50</v>
      </c>
      <c r="E159" s="70" t="s">
        <v>51</v>
      </c>
      <c r="F159" s="81"/>
      <c r="G159" s="157" t="s">
        <v>45</v>
      </c>
      <c r="H159" s="102"/>
      <c r="I159" s="157" t="s">
        <v>52</v>
      </c>
      <c r="J159" s="179"/>
    </row>
    <row r="160" spans="1:10" s="170" customFormat="1" ht="26.5" thickBot="1">
      <c r="A160" s="58"/>
      <c r="B160" s="59"/>
      <c r="C160" s="53"/>
      <c r="D160" s="216" t="s">
        <v>53</v>
      </c>
      <c r="E160" s="54" t="s">
        <v>54</v>
      </c>
      <c r="F160" s="92" t="s">
        <v>20</v>
      </c>
      <c r="G160" s="173" t="s">
        <v>17</v>
      </c>
      <c r="H160" s="26"/>
      <c r="I160" s="173" t="s">
        <v>55</v>
      </c>
      <c r="J160" s="26"/>
    </row>
    <row r="161" spans="1:10" ht="31" customHeight="1" thickBot="1">
      <c r="A161" s="108"/>
      <c r="B161" s="108"/>
      <c r="C161" s="99"/>
      <c r="D161" s="218"/>
      <c r="E161" s="21" t="s">
        <v>56</v>
      </c>
      <c r="F161" s="79"/>
      <c r="G161" s="156" t="s">
        <v>57</v>
      </c>
      <c r="H161" s="104"/>
      <c r="I161" s="156" t="s">
        <v>58</v>
      </c>
      <c r="J161" s="28"/>
    </row>
    <row r="162" spans="1:10" ht="39.5" thickBot="1">
      <c r="A162" s="108"/>
      <c r="B162" s="108"/>
      <c r="C162" s="175"/>
      <c r="D162" s="107" t="s">
        <v>59</v>
      </c>
      <c r="E162" s="19" t="s">
        <v>60</v>
      </c>
      <c r="F162" s="38" t="s">
        <v>244</v>
      </c>
      <c r="G162" s="146" t="s">
        <v>17</v>
      </c>
      <c r="H162" s="18"/>
      <c r="I162" s="155" t="s">
        <v>62</v>
      </c>
      <c r="J162" s="178"/>
    </row>
    <row r="163" spans="1:10" ht="39.5" thickBot="1">
      <c r="A163" s="108"/>
      <c r="B163" s="108"/>
      <c r="C163" s="99"/>
      <c r="D163" s="107" t="s">
        <v>63</v>
      </c>
      <c r="E163" s="19" t="s">
        <v>243</v>
      </c>
      <c r="F163" s="76"/>
      <c r="G163" s="146" t="s">
        <v>17</v>
      </c>
      <c r="H163" s="18"/>
      <c r="I163" s="155" t="s">
        <v>64</v>
      </c>
      <c r="J163" s="18"/>
    </row>
    <row r="164" spans="1:10" ht="38" thickBot="1">
      <c r="A164" s="108"/>
      <c r="B164" s="108"/>
      <c r="C164" s="99"/>
      <c r="D164" s="107" t="s">
        <v>65</v>
      </c>
      <c r="E164" s="19" t="s">
        <v>66</v>
      </c>
      <c r="F164" s="174" t="s">
        <v>67</v>
      </c>
      <c r="G164" s="146" t="s">
        <v>17</v>
      </c>
      <c r="H164" s="18"/>
      <c r="I164" s="146" t="s">
        <v>68</v>
      </c>
      <c r="J164" s="18"/>
    </row>
    <row r="165" spans="1:10" ht="26.5" thickBot="1">
      <c r="A165" s="108"/>
      <c r="B165" s="108"/>
      <c r="C165" s="99"/>
      <c r="D165" s="107" t="s">
        <v>69</v>
      </c>
      <c r="E165" s="24" t="s">
        <v>70</v>
      </c>
      <c r="F165" s="38" t="s">
        <v>71</v>
      </c>
      <c r="G165" s="146" t="s">
        <v>17</v>
      </c>
      <c r="H165" s="18"/>
      <c r="I165" s="146" t="s">
        <v>72</v>
      </c>
      <c r="J165" s="18"/>
    </row>
    <row r="166" spans="1:10" ht="39.5" thickBot="1">
      <c r="A166" s="108"/>
      <c r="B166" s="108"/>
      <c r="C166" s="99"/>
      <c r="D166" s="107" t="s">
        <v>73</v>
      </c>
      <c r="E166" s="19" t="s">
        <v>74</v>
      </c>
      <c r="F166" s="38" t="s">
        <v>16</v>
      </c>
      <c r="G166" s="146" t="s">
        <v>17</v>
      </c>
      <c r="H166" s="18"/>
      <c r="I166" s="172" t="s">
        <v>75</v>
      </c>
      <c r="J166" s="98"/>
    </row>
    <row r="167" spans="1:10" s="170" customFormat="1" ht="39.5" thickBot="1">
      <c r="A167" s="58"/>
      <c r="B167" s="59"/>
      <c r="C167" s="53"/>
      <c r="D167" s="216" t="s">
        <v>76</v>
      </c>
      <c r="E167" s="54" t="s">
        <v>259</v>
      </c>
      <c r="F167" s="55" t="s">
        <v>77</v>
      </c>
      <c r="G167" s="173" t="s">
        <v>17</v>
      </c>
      <c r="H167" s="18"/>
      <c r="I167" s="172" t="s">
        <v>78</v>
      </c>
      <c r="J167" s="18"/>
    </row>
    <row r="168" spans="1:10" s="170" customFormat="1" ht="38" thickBot="1">
      <c r="A168" s="58"/>
      <c r="B168" s="59"/>
      <c r="C168" s="53"/>
      <c r="D168" s="217"/>
      <c r="E168" s="36" t="s">
        <v>260</v>
      </c>
      <c r="F168" s="56" t="s">
        <v>79</v>
      </c>
      <c r="G168" s="156" t="s">
        <v>17</v>
      </c>
      <c r="H168" s="18"/>
      <c r="I168" s="171" t="s">
        <v>80</v>
      </c>
      <c r="J168" s="18"/>
    </row>
    <row r="169" spans="1:10" s="170" customFormat="1" ht="39.5" thickBot="1">
      <c r="A169" s="58"/>
      <c r="B169" s="59"/>
      <c r="C169" s="53"/>
      <c r="D169" s="218"/>
      <c r="E169" s="37" t="s">
        <v>81</v>
      </c>
      <c r="F169" s="42" t="s">
        <v>82</v>
      </c>
      <c r="G169" s="157" t="s">
        <v>17</v>
      </c>
      <c r="H169" s="18"/>
      <c r="I169" s="171" t="s">
        <v>83</v>
      </c>
      <c r="J169" s="18"/>
    </row>
    <row r="170" spans="1:10" ht="26.5" thickBot="1">
      <c r="A170" s="108"/>
      <c r="B170" s="108"/>
      <c r="C170" s="99"/>
      <c r="D170" s="107" t="s">
        <v>84</v>
      </c>
      <c r="E170" s="19" t="s">
        <v>85</v>
      </c>
      <c r="F170" s="38" t="s">
        <v>20</v>
      </c>
      <c r="G170" s="146" t="s">
        <v>17</v>
      </c>
      <c r="H170" s="18"/>
      <c r="I170" s="146" t="s">
        <v>86</v>
      </c>
      <c r="J170" s="18"/>
    </row>
    <row r="171" spans="1:10" s="2" customFormat="1" ht="59" customHeight="1" thickBot="1">
      <c r="A171" s="71"/>
      <c r="B171" s="71"/>
      <c r="C171" s="17"/>
      <c r="D171" s="68" t="s">
        <v>87</v>
      </c>
      <c r="E171" s="169" t="s">
        <v>88</v>
      </c>
      <c r="F171" s="40" t="s">
        <v>16</v>
      </c>
      <c r="G171" s="146" t="s">
        <v>17</v>
      </c>
      <c r="H171" s="18"/>
      <c r="I171" s="83" t="s">
        <v>89</v>
      </c>
      <c r="J171" s="18"/>
    </row>
    <row r="172" spans="1:10" s="158" customFormat="1" ht="39.5" thickBot="1">
      <c r="A172" s="163"/>
      <c r="B172" s="162"/>
      <c r="C172" s="161"/>
      <c r="D172" s="252" t="s">
        <v>90</v>
      </c>
      <c r="E172" s="25" t="s">
        <v>91</v>
      </c>
      <c r="F172" s="168"/>
      <c r="G172" s="167" t="s">
        <v>17</v>
      </c>
      <c r="H172" s="18"/>
      <c r="I172" s="166" t="s">
        <v>92</v>
      </c>
      <c r="J172" s="18"/>
    </row>
    <row r="173" spans="1:10" s="158" customFormat="1" ht="39.5" thickBot="1">
      <c r="A173" s="163"/>
      <c r="B173" s="162"/>
      <c r="C173" s="161"/>
      <c r="D173" s="253"/>
      <c r="E173" s="27" t="s">
        <v>93</v>
      </c>
      <c r="F173" s="165"/>
      <c r="G173" s="156" t="s">
        <v>17</v>
      </c>
      <c r="H173" s="18"/>
      <c r="I173" s="164" t="s">
        <v>94</v>
      </c>
      <c r="J173" s="18"/>
    </row>
    <row r="174" spans="1:10" s="158" customFormat="1" ht="56.5" customHeight="1" thickBot="1">
      <c r="A174" s="163"/>
      <c r="B174" s="162"/>
      <c r="C174" s="161"/>
      <c r="D174" s="309"/>
      <c r="E174" s="29" t="s">
        <v>95</v>
      </c>
      <c r="F174" s="160"/>
      <c r="G174" s="157" t="s">
        <v>17</v>
      </c>
      <c r="H174" s="18"/>
      <c r="I174" s="159" t="s">
        <v>96</v>
      </c>
      <c r="J174" s="18"/>
    </row>
    <row r="175" spans="1:10" ht="45" customHeight="1" thickBot="1">
      <c r="A175" s="108"/>
      <c r="B175" s="108"/>
      <c r="C175" s="99"/>
      <c r="D175" s="107" t="s">
        <v>97</v>
      </c>
      <c r="E175" s="70" t="s">
        <v>247</v>
      </c>
      <c r="F175" s="81"/>
      <c r="G175" s="157" t="s">
        <v>17</v>
      </c>
      <c r="H175" s="18"/>
      <c r="I175" s="156" t="s">
        <v>98</v>
      </c>
      <c r="J175" s="28"/>
    </row>
    <row r="176" spans="1:10" ht="67.5" customHeight="1" thickBot="1">
      <c r="A176" s="108"/>
      <c r="B176" s="108"/>
      <c r="C176" s="99"/>
      <c r="D176" s="107" t="s">
        <v>99</v>
      </c>
      <c r="E176" s="19" t="s">
        <v>150</v>
      </c>
      <c r="F176" s="76"/>
      <c r="G176" s="148" t="s">
        <v>101</v>
      </c>
      <c r="H176" s="73"/>
      <c r="I176" s="155" t="s">
        <v>102</v>
      </c>
      <c r="J176" s="18"/>
    </row>
    <row r="177" spans="1:10" s="2" customFormat="1" ht="26">
      <c r="A177" s="67"/>
      <c r="B177" s="67"/>
      <c r="C177" s="17"/>
      <c r="D177" s="89" t="s">
        <v>103</v>
      </c>
      <c r="E177" s="85" t="s">
        <v>104</v>
      </c>
      <c r="F177" s="154" t="s">
        <v>105</v>
      </c>
      <c r="G177" s="153" t="s">
        <v>106</v>
      </c>
      <c r="H177" s="100"/>
      <c r="I177" s="145"/>
      <c r="J177" s="144"/>
    </row>
    <row r="178" spans="1:10" s="2" customFormat="1" ht="26">
      <c r="A178" s="67"/>
      <c r="B178" s="67"/>
      <c r="C178" s="17"/>
      <c r="D178" s="91" t="s">
        <v>107</v>
      </c>
      <c r="E178" s="86" t="s">
        <v>108</v>
      </c>
      <c r="F178" s="152" t="s">
        <v>105</v>
      </c>
      <c r="G178" s="151" t="s">
        <v>109</v>
      </c>
      <c r="H178" s="101"/>
      <c r="I178" s="145"/>
      <c r="J178" s="144"/>
    </row>
    <row r="179" spans="1:10" s="2" customFormat="1" ht="112" customHeight="1" thickBot="1">
      <c r="A179" s="67"/>
      <c r="B179" s="67"/>
      <c r="C179" s="17"/>
      <c r="D179" s="90" t="s">
        <v>110</v>
      </c>
      <c r="E179" s="87" t="s">
        <v>245</v>
      </c>
      <c r="F179" s="88"/>
      <c r="G179" s="150" t="s">
        <v>111</v>
      </c>
      <c r="H179" s="149">
        <f>(H177+H178)*876*4*0.33*B180/1000</f>
        <v>0</v>
      </c>
      <c r="I179" s="254"/>
      <c r="J179" s="255"/>
    </row>
    <row r="180" spans="1:10" s="135" customFormat="1" ht="39.5" thickBot="1">
      <c r="A180" s="258">
        <v>28</v>
      </c>
      <c r="B180" s="258">
        <v>285</v>
      </c>
      <c r="C180" s="310" t="s">
        <v>151</v>
      </c>
      <c r="D180" s="262" t="s">
        <v>152</v>
      </c>
      <c r="E180" s="263"/>
      <c r="F180" s="43"/>
      <c r="G180" s="148" t="s">
        <v>114</v>
      </c>
      <c r="H180" s="73"/>
      <c r="I180" s="312"/>
      <c r="J180" s="313"/>
    </row>
    <row r="181" spans="1:10" s="135" customFormat="1" ht="39.5" thickBot="1">
      <c r="A181" s="259"/>
      <c r="B181" s="259"/>
      <c r="C181" s="311"/>
      <c r="D181" s="264"/>
      <c r="E181" s="265"/>
      <c r="F181" s="44"/>
      <c r="G181" s="131" t="s">
        <v>115</v>
      </c>
      <c r="H181" s="147">
        <f>H180*B180+H179</f>
        <v>0</v>
      </c>
      <c r="I181" s="312"/>
      <c r="J181" s="313"/>
    </row>
    <row r="182" spans="1:10" s="135" customFormat="1" ht="37.5" customHeight="1" thickBot="1">
      <c r="A182" s="305">
        <v>0</v>
      </c>
      <c r="B182" s="258">
        <v>12</v>
      </c>
      <c r="C182" s="314" t="s">
        <v>153</v>
      </c>
      <c r="D182" s="271" t="s">
        <v>154</v>
      </c>
      <c r="E182" s="274" t="s">
        <v>138</v>
      </c>
      <c r="F182" s="96"/>
      <c r="G182" s="146" t="s">
        <v>118</v>
      </c>
      <c r="H182" s="4"/>
      <c r="I182" s="312"/>
      <c r="J182" s="313"/>
    </row>
    <row r="183" spans="1:10" s="135" customFormat="1" ht="39.5" thickBot="1">
      <c r="A183" s="306"/>
      <c r="B183" s="267"/>
      <c r="C183" s="314"/>
      <c r="D183" s="308"/>
      <c r="E183" s="275"/>
      <c r="F183" s="82"/>
      <c r="G183" s="134" t="s">
        <v>119</v>
      </c>
      <c r="H183" s="141"/>
      <c r="I183" s="312"/>
      <c r="J183" s="313"/>
    </row>
    <row r="184" spans="1:10" s="135" customFormat="1" ht="39.5" thickBot="1">
      <c r="A184" s="307"/>
      <c r="B184" s="259"/>
      <c r="C184" s="314"/>
      <c r="D184" s="284"/>
      <c r="E184" s="276"/>
      <c r="F184" s="97"/>
      <c r="G184" s="131" t="s">
        <v>115</v>
      </c>
      <c r="H184" s="140">
        <f>H183*B182</f>
        <v>0</v>
      </c>
      <c r="I184" s="312"/>
      <c r="J184" s="313"/>
    </row>
    <row r="185" spans="1:10" s="135" customFormat="1" ht="39.5" thickBot="1">
      <c r="A185" s="267">
        <v>9</v>
      </c>
      <c r="B185" s="258">
        <v>178</v>
      </c>
      <c r="C185" s="314" t="s">
        <v>155</v>
      </c>
      <c r="D185" s="216" t="s">
        <v>156</v>
      </c>
      <c r="E185" s="274" t="s">
        <v>157</v>
      </c>
      <c r="F185" s="96"/>
      <c r="G185" s="134" t="s">
        <v>101</v>
      </c>
      <c r="H185" s="141"/>
      <c r="I185" s="312"/>
      <c r="J185" s="313"/>
    </row>
    <row r="186" spans="1:10" s="135" customFormat="1" ht="39.5" thickBot="1">
      <c r="A186" s="259"/>
      <c r="B186" s="259"/>
      <c r="C186" s="314"/>
      <c r="D186" s="218"/>
      <c r="E186" s="276"/>
      <c r="F186" s="97"/>
      <c r="G186" s="131" t="s">
        <v>115</v>
      </c>
      <c r="H186" s="140">
        <f>H185*B185</f>
        <v>0</v>
      </c>
      <c r="I186" s="312"/>
      <c r="J186" s="313"/>
    </row>
    <row r="187" spans="1:10" s="135" customFormat="1" ht="39.5" thickBot="1">
      <c r="A187" s="258">
        <v>1</v>
      </c>
      <c r="B187" s="258">
        <v>138</v>
      </c>
      <c r="C187" s="314" t="s">
        <v>158</v>
      </c>
      <c r="D187" s="216" t="s">
        <v>156</v>
      </c>
      <c r="E187" s="274" t="s">
        <v>159</v>
      </c>
      <c r="F187" s="96"/>
      <c r="G187" s="134" t="s">
        <v>101</v>
      </c>
      <c r="H187" s="141"/>
      <c r="I187" s="312"/>
      <c r="J187" s="313"/>
    </row>
    <row r="188" spans="1:10" s="135" customFormat="1" ht="39.5" thickBot="1">
      <c r="A188" s="259"/>
      <c r="B188" s="259"/>
      <c r="C188" s="314"/>
      <c r="D188" s="218"/>
      <c r="E188" s="276"/>
      <c r="F188" s="97"/>
      <c r="G188" s="131" t="s">
        <v>115</v>
      </c>
      <c r="H188" s="140">
        <f>H187*B187</f>
        <v>0</v>
      </c>
      <c r="I188" s="312"/>
      <c r="J188" s="313"/>
    </row>
    <row r="189" spans="1:10" s="135" customFormat="1" ht="39.5" thickBot="1">
      <c r="A189" s="258">
        <v>9</v>
      </c>
      <c r="B189" s="258">
        <v>178</v>
      </c>
      <c r="C189" s="314" t="s">
        <v>160</v>
      </c>
      <c r="D189" s="216" t="s">
        <v>161</v>
      </c>
      <c r="E189" s="274" t="s">
        <v>162</v>
      </c>
      <c r="F189" s="96"/>
      <c r="G189" s="134" t="s">
        <v>101</v>
      </c>
      <c r="H189" s="141"/>
      <c r="I189" s="312"/>
      <c r="J189" s="313"/>
    </row>
    <row r="190" spans="1:10" s="135" customFormat="1" ht="39.5" thickBot="1">
      <c r="A190" s="259"/>
      <c r="B190" s="259"/>
      <c r="C190" s="314"/>
      <c r="D190" s="218"/>
      <c r="E190" s="276"/>
      <c r="F190" s="97"/>
      <c r="G190" s="131" t="s">
        <v>115</v>
      </c>
      <c r="H190" s="140">
        <f>H189*B189</f>
        <v>0</v>
      </c>
      <c r="I190" s="312"/>
      <c r="J190" s="313"/>
    </row>
    <row r="191" spans="1:10" s="135" customFormat="1" ht="39.5" thickBot="1">
      <c r="A191" s="258">
        <v>1</v>
      </c>
      <c r="B191" s="258">
        <v>137</v>
      </c>
      <c r="C191" s="314" t="s">
        <v>163</v>
      </c>
      <c r="D191" s="216" t="s">
        <v>161</v>
      </c>
      <c r="E191" s="274" t="s">
        <v>164</v>
      </c>
      <c r="F191" s="96"/>
      <c r="G191" s="134" t="s">
        <v>101</v>
      </c>
      <c r="H191" s="141"/>
      <c r="I191" s="312"/>
      <c r="J191" s="313"/>
    </row>
    <row r="192" spans="1:10" s="135" customFormat="1" ht="39.5" thickBot="1">
      <c r="A192" s="259"/>
      <c r="B192" s="259"/>
      <c r="C192" s="314"/>
      <c r="D192" s="218"/>
      <c r="E192" s="276"/>
      <c r="F192" s="97"/>
      <c r="G192" s="131" t="s">
        <v>115</v>
      </c>
      <c r="H192" s="140">
        <f>H191*B191</f>
        <v>0</v>
      </c>
      <c r="I192" s="312"/>
      <c r="J192" s="313"/>
    </row>
    <row r="193" spans="1:10" s="135" customFormat="1" ht="39.5" thickBot="1">
      <c r="A193" s="258">
        <v>3</v>
      </c>
      <c r="B193" s="258">
        <v>23</v>
      </c>
      <c r="C193" s="314" t="s">
        <v>165</v>
      </c>
      <c r="D193" s="277" t="s">
        <v>226</v>
      </c>
      <c r="E193" s="279" t="s">
        <v>127</v>
      </c>
      <c r="F193" s="143"/>
      <c r="G193" s="134" t="s">
        <v>128</v>
      </c>
      <c r="H193" s="141"/>
      <c r="I193" s="312"/>
      <c r="J193" s="313"/>
    </row>
    <row r="194" spans="1:10" s="135" customFormat="1" ht="39.5" thickBot="1">
      <c r="A194" s="259"/>
      <c r="B194" s="259"/>
      <c r="C194" s="314"/>
      <c r="D194" s="281"/>
      <c r="E194" s="280"/>
      <c r="F194" s="142"/>
      <c r="G194" s="131" t="s">
        <v>115</v>
      </c>
      <c r="H194" s="140">
        <f>H193*B193</f>
        <v>0</v>
      </c>
      <c r="I194" s="312"/>
      <c r="J194" s="313"/>
    </row>
    <row r="195" spans="1:10" s="135" customFormat="1" ht="39.5" thickBot="1">
      <c r="A195" s="258">
        <v>5</v>
      </c>
      <c r="B195" s="258">
        <v>29</v>
      </c>
      <c r="C195" s="314" t="s">
        <v>227</v>
      </c>
      <c r="D195" s="277" t="s">
        <v>228</v>
      </c>
      <c r="E195" s="279" t="s">
        <v>216</v>
      </c>
      <c r="F195" s="143"/>
      <c r="G195" s="134" t="s">
        <v>128</v>
      </c>
      <c r="H195" s="141"/>
      <c r="I195" s="312"/>
      <c r="J195" s="313"/>
    </row>
    <row r="196" spans="1:10" s="135" customFormat="1" ht="39.5" thickBot="1">
      <c r="A196" s="259"/>
      <c r="B196" s="259"/>
      <c r="C196" s="314"/>
      <c r="D196" s="281"/>
      <c r="E196" s="280"/>
      <c r="F196" s="142"/>
      <c r="G196" s="131" t="s">
        <v>115</v>
      </c>
      <c r="H196" s="140">
        <f>H195*B195</f>
        <v>0</v>
      </c>
      <c r="I196" s="312"/>
      <c r="J196" s="313"/>
    </row>
    <row r="197" spans="1:10" s="135" customFormat="1" ht="39.5" thickBot="1">
      <c r="A197" s="258">
        <v>6</v>
      </c>
      <c r="B197" s="258">
        <v>155</v>
      </c>
      <c r="C197" s="314" t="s">
        <v>229</v>
      </c>
      <c r="D197" s="277" t="s">
        <v>166</v>
      </c>
      <c r="E197" s="279" t="s">
        <v>147</v>
      </c>
      <c r="F197" s="143"/>
      <c r="G197" s="134" t="s">
        <v>128</v>
      </c>
      <c r="H197" s="141"/>
      <c r="I197" s="312"/>
      <c r="J197" s="313"/>
    </row>
    <row r="198" spans="1:10" s="135" customFormat="1" ht="39.5" thickBot="1">
      <c r="A198" s="259"/>
      <c r="B198" s="259"/>
      <c r="C198" s="314"/>
      <c r="D198" s="281"/>
      <c r="E198" s="280"/>
      <c r="F198" s="142"/>
      <c r="G198" s="131" t="s">
        <v>115</v>
      </c>
      <c r="H198" s="140">
        <f>H197*B197</f>
        <v>0</v>
      </c>
      <c r="I198" s="312"/>
      <c r="J198" s="313"/>
    </row>
    <row r="199" spans="1:10" s="135" customFormat="1" ht="39.5" thickBot="1">
      <c r="A199" s="258">
        <v>8</v>
      </c>
      <c r="B199" s="258">
        <v>52</v>
      </c>
      <c r="C199" s="314" t="s">
        <v>230</v>
      </c>
      <c r="D199" s="271" t="s">
        <v>231</v>
      </c>
      <c r="E199" s="274" t="s">
        <v>206</v>
      </c>
      <c r="F199" s="96"/>
      <c r="G199" s="134" t="s">
        <v>128</v>
      </c>
      <c r="H199" s="141"/>
      <c r="I199" s="312"/>
      <c r="J199" s="313"/>
    </row>
    <row r="200" spans="1:10" s="135" customFormat="1" ht="39.5" thickBot="1">
      <c r="A200" s="259"/>
      <c r="B200" s="259"/>
      <c r="C200" s="314"/>
      <c r="D200" s="284"/>
      <c r="E200" s="276"/>
      <c r="F200" s="97"/>
      <c r="G200" s="131" t="s">
        <v>115</v>
      </c>
      <c r="H200" s="140">
        <f>H199*B199</f>
        <v>0</v>
      </c>
      <c r="I200" s="312"/>
      <c r="J200" s="313"/>
    </row>
    <row r="201" spans="1:10" s="1" customFormat="1" ht="23.5" thickBot="1">
      <c r="A201" s="296" t="s">
        <v>167</v>
      </c>
      <c r="B201" s="297"/>
      <c r="C201" s="297"/>
      <c r="D201" s="297"/>
      <c r="E201" s="297"/>
      <c r="F201" s="297"/>
      <c r="G201" s="315"/>
      <c r="H201" s="9">
        <f>H200+H198+H196+H194+H190+H186+H184+H181+H176*B180+H192+H188</f>
        <v>0</v>
      </c>
      <c r="I201" s="7"/>
      <c r="J201" s="8"/>
    </row>
    <row r="202" spans="1:10" s="2" customFormat="1" ht="39" customHeight="1">
      <c r="A202" s="66"/>
      <c r="B202" s="66"/>
      <c r="F202" s="45"/>
    </row>
    <row r="203" spans="1:10" s="2" customFormat="1" ht="39" customHeight="1" thickBot="1">
      <c r="A203" s="66"/>
      <c r="B203" s="66"/>
      <c r="F203" s="45"/>
    </row>
    <row r="204" spans="1:10" ht="39.75" customHeight="1" thickBot="1">
      <c r="A204" s="229" t="s">
        <v>8</v>
      </c>
      <c r="B204" s="230"/>
      <c r="C204" s="15" t="s">
        <v>9</v>
      </c>
      <c r="D204" s="238" t="s">
        <v>2</v>
      </c>
      <c r="E204" s="238"/>
      <c r="F204" s="238"/>
      <c r="G204" s="238"/>
      <c r="H204" s="238"/>
      <c r="I204" s="238"/>
      <c r="J204" s="239"/>
    </row>
    <row r="205" spans="1:10" ht="31.5" customHeight="1" thickBot="1">
      <c r="A205" s="57" t="s">
        <v>10</v>
      </c>
      <c r="B205" s="57" t="s">
        <v>11</v>
      </c>
      <c r="C205" s="16"/>
      <c r="D205" s="294"/>
      <c r="E205" s="294"/>
      <c r="F205" s="294"/>
      <c r="G205" s="294"/>
      <c r="H205" s="294"/>
      <c r="I205" s="294"/>
      <c r="J205" s="295"/>
    </row>
    <row r="206" spans="1:10" s="135" customFormat="1" ht="36" customHeight="1" thickBot="1">
      <c r="A206" s="296" t="s">
        <v>175</v>
      </c>
      <c r="B206" s="297"/>
      <c r="C206" s="297"/>
      <c r="D206" s="297"/>
      <c r="E206" s="297"/>
      <c r="F206" s="296"/>
      <c r="G206" s="297"/>
      <c r="H206" s="297"/>
      <c r="I206" s="297"/>
      <c r="J206" s="297"/>
    </row>
    <row r="207" spans="1:10" s="135" customFormat="1" ht="78.5" thickBot="1">
      <c r="A207" s="316">
        <v>31</v>
      </c>
      <c r="B207" s="316">
        <v>380</v>
      </c>
      <c r="C207" s="268" t="s">
        <v>168</v>
      </c>
      <c r="D207" s="319" t="s">
        <v>176</v>
      </c>
      <c r="E207" s="322" t="s">
        <v>177</v>
      </c>
      <c r="F207" s="46"/>
      <c r="G207" s="139" t="s">
        <v>178</v>
      </c>
      <c r="H207" s="74"/>
      <c r="I207" s="325"/>
      <c r="J207" s="326"/>
    </row>
    <row r="208" spans="1:10" ht="39.5" thickBot="1">
      <c r="A208" s="317"/>
      <c r="B208" s="317"/>
      <c r="C208" s="269" t="s">
        <v>136</v>
      </c>
      <c r="D208" s="320"/>
      <c r="E208" s="323"/>
      <c r="F208" s="46"/>
      <c r="G208" s="138" t="s">
        <v>101</v>
      </c>
      <c r="H208" s="133"/>
      <c r="I208" s="327"/>
      <c r="J208" s="328"/>
    </row>
    <row r="209" spans="1:10" ht="39.5" thickBot="1">
      <c r="A209" s="318"/>
      <c r="B209" s="318"/>
      <c r="C209" s="270"/>
      <c r="D209" s="321"/>
      <c r="E209" s="324"/>
      <c r="F209" s="47"/>
      <c r="G209" s="137" t="s">
        <v>115</v>
      </c>
      <c r="H209" s="136">
        <f>H208*B207</f>
        <v>0</v>
      </c>
      <c r="I209" s="327"/>
      <c r="J209" s="328"/>
    </row>
    <row r="210" spans="1:10" ht="78.5" thickBot="1">
      <c r="A210" s="282">
        <v>0</v>
      </c>
      <c r="B210" s="316">
        <v>0</v>
      </c>
      <c r="C210" s="268" t="s">
        <v>169</v>
      </c>
      <c r="D210" s="319" t="s">
        <v>232</v>
      </c>
      <c r="E210" s="331" t="s">
        <v>233</v>
      </c>
      <c r="F210" s="46"/>
      <c r="G210" s="139" t="s">
        <v>178</v>
      </c>
      <c r="H210" s="74"/>
      <c r="I210" s="327"/>
      <c r="J210" s="328"/>
    </row>
    <row r="211" spans="1:10" ht="39.5" thickBot="1">
      <c r="A211" s="303"/>
      <c r="B211" s="317"/>
      <c r="C211" s="269" t="s">
        <v>136</v>
      </c>
      <c r="D211" s="320"/>
      <c r="E211" s="332"/>
      <c r="F211" s="46"/>
      <c r="G211" s="138" t="s">
        <v>101</v>
      </c>
      <c r="H211" s="133"/>
      <c r="I211" s="327"/>
      <c r="J211" s="328"/>
    </row>
    <row r="212" spans="1:10" ht="39.5" thickBot="1">
      <c r="A212" s="283"/>
      <c r="B212" s="318"/>
      <c r="C212" s="270"/>
      <c r="D212" s="321"/>
      <c r="E212" s="333"/>
      <c r="F212" s="47"/>
      <c r="G212" s="137" t="s">
        <v>115</v>
      </c>
      <c r="H212" s="136">
        <f>H211*B210</f>
        <v>0</v>
      </c>
      <c r="I212" s="329"/>
      <c r="J212" s="330"/>
    </row>
    <row r="213" spans="1:10" s="3" customFormat="1" ht="44.5" customHeight="1" thickBot="1">
      <c r="A213" s="285" t="s">
        <v>179</v>
      </c>
      <c r="B213" s="286"/>
      <c r="C213" s="286"/>
      <c r="D213" s="286"/>
      <c r="E213" s="286"/>
      <c r="F213" s="286"/>
      <c r="G213" s="287"/>
      <c r="H213" s="12">
        <f>H212+H209</f>
        <v>0</v>
      </c>
      <c r="I213" s="10"/>
      <c r="J213" s="11"/>
    </row>
    <row r="214" spans="1:10" s="2" customFormat="1" ht="39" customHeight="1" thickBot="1">
      <c r="A214" s="66"/>
      <c r="B214" s="66"/>
      <c r="F214" s="45"/>
    </row>
    <row r="215" spans="1:10" ht="39.75" customHeight="1" thickBot="1">
      <c r="A215" s="229" t="s">
        <v>8</v>
      </c>
      <c r="B215" s="230"/>
      <c r="C215" s="15" t="s">
        <v>9</v>
      </c>
      <c r="D215" s="238" t="s">
        <v>2</v>
      </c>
      <c r="E215" s="238"/>
      <c r="F215" s="238"/>
      <c r="G215" s="238"/>
      <c r="H215" s="238"/>
      <c r="I215" s="238"/>
      <c r="J215" s="239"/>
    </row>
    <row r="216" spans="1:10" ht="31.5" customHeight="1" thickBot="1">
      <c r="A216" s="57" t="s">
        <v>10</v>
      </c>
      <c r="B216" s="57" t="s">
        <v>11</v>
      </c>
      <c r="C216" s="16"/>
      <c r="D216" s="294"/>
      <c r="E216" s="294"/>
      <c r="F216" s="294"/>
      <c r="G216" s="294"/>
      <c r="H216" s="294"/>
      <c r="I216" s="294"/>
      <c r="J216" s="295"/>
    </row>
    <row r="217" spans="1:10" s="135" customFormat="1" ht="20.5" customHeight="1" thickBot="1">
      <c r="A217" s="296" t="s">
        <v>180</v>
      </c>
      <c r="B217" s="297"/>
      <c r="C217" s="297"/>
      <c r="D217" s="297"/>
      <c r="E217" s="297"/>
      <c r="F217" s="296"/>
      <c r="G217" s="297"/>
      <c r="H217" s="297"/>
      <c r="I217" s="297"/>
      <c r="J217" s="297"/>
    </row>
    <row r="218" spans="1:10" s="2" customFormat="1" ht="39.5" thickBot="1">
      <c r="A218" s="258">
        <v>20</v>
      </c>
      <c r="B218" s="258">
        <v>509</v>
      </c>
      <c r="C218" s="334" t="s">
        <v>171</v>
      </c>
      <c r="D218" s="337" t="s">
        <v>234</v>
      </c>
      <c r="E218" s="331" t="s">
        <v>217</v>
      </c>
      <c r="F218" s="48"/>
      <c r="G218" s="134" t="s">
        <v>218</v>
      </c>
      <c r="H218" s="133"/>
      <c r="I218" s="369"/>
      <c r="J218" s="370"/>
    </row>
    <row r="219" spans="1:10" s="1" customFormat="1" ht="39.5" thickBot="1">
      <c r="A219" s="259"/>
      <c r="B219" s="259"/>
      <c r="C219" s="335"/>
      <c r="D219" s="337"/>
      <c r="E219" s="332"/>
      <c r="F219" s="46"/>
      <c r="G219" s="131" t="s">
        <v>115</v>
      </c>
      <c r="H219" s="130">
        <f>B218*H218</f>
        <v>0</v>
      </c>
      <c r="I219" s="369"/>
      <c r="J219" s="370"/>
    </row>
    <row r="220" spans="1:10" s="2" customFormat="1" ht="40.5" customHeight="1" thickBot="1">
      <c r="A220" s="282">
        <v>0</v>
      </c>
      <c r="B220" s="258">
        <v>345</v>
      </c>
      <c r="C220" s="334" t="s">
        <v>215</v>
      </c>
      <c r="D220" s="336" t="s">
        <v>207</v>
      </c>
      <c r="E220" s="331" t="s">
        <v>208</v>
      </c>
      <c r="F220" s="48"/>
      <c r="G220" s="134" t="s">
        <v>209</v>
      </c>
      <c r="H220" s="133"/>
      <c r="I220" s="369"/>
      <c r="J220" s="370"/>
    </row>
    <row r="221" spans="1:10" s="1" customFormat="1" ht="39.5" thickBot="1">
      <c r="A221" s="283"/>
      <c r="B221" s="259"/>
      <c r="C221" s="335"/>
      <c r="D221" s="336"/>
      <c r="E221" s="332"/>
      <c r="F221" s="46"/>
      <c r="G221" s="131" t="s">
        <v>115</v>
      </c>
      <c r="H221" s="130">
        <f>B220*H220</f>
        <v>0</v>
      </c>
      <c r="I221" s="369"/>
      <c r="J221" s="370"/>
    </row>
    <row r="222" spans="1:10" s="2" customFormat="1" ht="54" customHeight="1" thickBot="1">
      <c r="A222" s="258">
        <v>35</v>
      </c>
      <c r="B222" s="258">
        <v>719</v>
      </c>
      <c r="C222" s="334" t="s">
        <v>172</v>
      </c>
      <c r="D222" s="336" t="s">
        <v>210</v>
      </c>
      <c r="E222" s="331" t="s">
        <v>211</v>
      </c>
      <c r="F222" s="48"/>
      <c r="G222" s="134" t="s">
        <v>209</v>
      </c>
      <c r="H222" s="133"/>
      <c r="I222" s="369"/>
      <c r="J222" s="370"/>
    </row>
    <row r="223" spans="1:10" s="1" customFormat="1" ht="39.5" thickBot="1">
      <c r="A223" s="259"/>
      <c r="B223" s="259"/>
      <c r="C223" s="335"/>
      <c r="D223" s="336"/>
      <c r="E223" s="332"/>
      <c r="F223" s="46"/>
      <c r="G223" s="131" t="s">
        <v>115</v>
      </c>
      <c r="H223" s="130">
        <f>B222*H222</f>
        <v>0</v>
      </c>
      <c r="I223" s="369"/>
      <c r="J223" s="370"/>
    </row>
    <row r="224" spans="1:10" s="132" customFormat="1" ht="40.5" customHeight="1" thickBot="1">
      <c r="A224" s="282">
        <v>0</v>
      </c>
      <c r="B224" s="258">
        <v>345</v>
      </c>
      <c r="C224" s="334" t="s">
        <v>173</v>
      </c>
      <c r="D224" s="358" t="s">
        <v>212</v>
      </c>
      <c r="E224" s="331" t="s">
        <v>213</v>
      </c>
      <c r="F224" s="48"/>
      <c r="G224" s="134" t="s">
        <v>214</v>
      </c>
      <c r="H224" s="133"/>
      <c r="I224" s="369"/>
      <c r="J224" s="370"/>
    </row>
    <row r="225" spans="1:10" s="129" customFormat="1" ht="38.5" customHeight="1" thickBot="1">
      <c r="A225" s="283"/>
      <c r="B225" s="259"/>
      <c r="C225" s="335"/>
      <c r="D225" s="359"/>
      <c r="E225" s="332"/>
      <c r="F225" s="46"/>
      <c r="G225" s="131" t="s">
        <v>115</v>
      </c>
      <c r="H225" s="130">
        <f>B224*H224</f>
        <v>0</v>
      </c>
      <c r="I225" s="369"/>
      <c r="J225" s="370"/>
    </row>
    <row r="226" spans="1:10" s="2" customFormat="1" ht="13.5" customHeight="1" thickBot="1">
      <c r="A226" s="360"/>
      <c r="B226" s="360"/>
      <c r="C226" s="362" t="s">
        <v>174</v>
      </c>
      <c r="D226" s="364" t="s">
        <v>181</v>
      </c>
      <c r="E226" s="366" t="s">
        <v>182</v>
      </c>
      <c r="F226" s="49"/>
      <c r="G226" s="128" t="s">
        <v>202</v>
      </c>
      <c r="H226" s="127"/>
      <c r="I226" s="369"/>
      <c r="J226" s="370"/>
    </row>
    <row r="227" spans="1:10" s="13" customFormat="1" ht="15" customHeight="1" thickBot="1">
      <c r="A227" s="361"/>
      <c r="B227" s="361"/>
      <c r="C227" s="363"/>
      <c r="D227" s="365"/>
      <c r="E227" s="367"/>
      <c r="F227" s="50"/>
      <c r="G227" s="126" t="s">
        <v>183</v>
      </c>
      <c r="H227" s="125"/>
      <c r="I227" s="369"/>
      <c r="J227" s="370"/>
    </row>
    <row r="228" spans="1:10" s="13" customFormat="1" ht="15" customHeight="1" thickBot="1">
      <c r="A228" s="361"/>
      <c r="B228" s="361"/>
      <c r="C228" s="363"/>
      <c r="D228" s="365"/>
      <c r="E228" s="367"/>
      <c r="F228" s="50"/>
      <c r="G228" s="126" t="s">
        <v>184</v>
      </c>
      <c r="H228" s="125"/>
      <c r="I228" s="369"/>
      <c r="J228" s="370"/>
    </row>
    <row r="229" spans="1:10" s="13" customFormat="1" ht="15" customHeight="1" thickBot="1">
      <c r="A229" s="361"/>
      <c r="B229" s="361"/>
      <c r="C229" s="363"/>
      <c r="D229" s="365"/>
      <c r="E229" s="368"/>
      <c r="F229" s="51"/>
      <c r="G229" s="126" t="s">
        <v>185</v>
      </c>
      <c r="H229" s="125"/>
      <c r="I229" s="369"/>
      <c r="J229" s="370"/>
    </row>
    <row r="230" spans="1:10" s="3" customFormat="1" ht="44.5" customHeight="1" thickBot="1">
      <c r="A230" s="285" t="s">
        <v>186</v>
      </c>
      <c r="B230" s="286"/>
      <c r="C230" s="286"/>
      <c r="D230" s="286"/>
      <c r="E230" s="286"/>
      <c r="F230" s="286"/>
      <c r="G230" s="287"/>
      <c r="H230" s="12">
        <f>H225+H223+H221+H219</f>
        <v>0</v>
      </c>
      <c r="I230" s="10"/>
      <c r="J230" s="11"/>
    </row>
    <row r="231" spans="1:10" s="2" customFormat="1" ht="60.75" customHeight="1" thickBot="1">
      <c r="A231" s="124"/>
      <c r="B231" s="124"/>
      <c r="C231" s="123"/>
      <c r="D231" s="123"/>
      <c r="E231" s="122"/>
      <c r="F231" s="121"/>
      <c r="G231" s="120"/>
    </row>
    <row r="232" spans="1:10" s="2" customFormat="1" ht="65.25" customHeight="1" thickBot="1">
      <c r="A232" s="351" t="s">
        <v>249</v>
      </c>
      <c r="B232" s="352"/>
      <c r="C232" s="352"/>
      <c r="D232" s="352"/>
      <c r="E232" s="352"/>
      <c r="F232" s="52"/>
      <c r="G232" s="353">
        <f>H230+H213+H201+H136+H75</f>
        <v>0</v>
      </c>
      <c r="H232" s="354"/>
      <c r="I232" s="354"/>
      <c r="J232" s="355"/>
    </row>
    <row r="233" spans="1:10" s="111" customFormat="1" ht="14">
      <c r="A233" s="114"/>
      <c r="B233" s="114"/>
      <c r="C233" s="113"/>
      <c r="F233" s="112"/>
    </row>
    <row r="234" spans="1:10" s="2" customFormat="1" ht="100" customHeight="1">
      <c r="A234" s="119"/>
      <c r="B234" s="119"/>
      <c r="C234" s="118"/>
      <c r="D234" s="118"/>
      <c r="E234" s="117"/>
      <c r="F234" s="116"/>
      <c r="G234" s="115"/>
    </row>
    <row r="235" spans="1:10" s="14" customFormat="1" ht="15.5">
      <c r="A235" s="356" t="s">
        <v>187</v>
      </c>
      <c r="B235" s="356"/>
      <c r="C235" s="356"/>
      <c r="D235" s="356"/>
      <c r="E235" s="357" t="s">
        <v>188</v>
      </c>
      <c r="F235" s="357"/>
      <c r="G235" s="357"/>
    </row>
    <row r="236" spans="1:10" s="111" customFormat="1" ht="14">
      <c r="A236" s="114"/>
      <c r="B236" s="114"/>
      <c r="C236" s="113"/>
      <c r="F236" s="112"/>
    </row>
  </sheetData>
  <sheetProtection algorithmName="SHA-512" hashValue="QIf0NfC77caEbxggBdKA9ArDjaLOfjB0UbuTYbnxgtnveHdD1d0vmcvxVjQRNyBn9LK9nWf1fWZifO6K3AKHvw==" saltValue="SAAqCWXZ5i2EQS8Ah4X2Vw==" spinCount="100000" sheet="1" objects="1" scenarios="1"/>
  <mergeCells count="274">
    <mergeCell ref="A1:J1"/>
    <mergeCell ref="A2:J2"/>
    <mergeCell ref="A3:G3"/>
    <mergeCell ref="A4:G4"/>
    <mergeCell ref="A11:J12"/>
    <mergeCell ref="A230:G230"/>
    <mergeCell ref="A232:E232"/>
    <mergeCell ref="G232:J232"/>
    <mergeCell ref="A235:D235"/>
    <mergeCell ref="E235:G235"/>
    <mergeCell ref="A224:A225"/>
    <mergeCell ref="B224:B225"/>
    <mergeCell ref="C224:C225"/>
    <mergeCell ref="D224:D225"/>
    <mergeCell ref="E224:E225"/>
    <mergeCell ref="A226:A229"/>
    <mergeCell ref="B226:B229"/>
    <mergeCell ref="C226:C229"/>
    <mergeCell ref="D226:D229"/>
    <mergeCell ref="E226:E229"/>
    <mergeCell ref="I218:J229"/>
    <mergeCell ref="E220:E221"/>
    <mergeCell ref="A222:A223"/>
    <mergeCell ref="B222:B223"/>
    <mergeCell ref="C222:C223"/>
    <mergeCell ref="D220:D221"/>
    <mergeCell ref="A213:G213"/>
    <mergeCell ref="A215:B215"/>
    <mergeCell ref="D215:J215"/>
    <mergeCell ref="D216:J216"/>
    <mergeCell ref="D222:D223"/>
    <mergeCell ref="E222:E223"/>
    <mergeCell ref="A218:A219"/>
    <mergeCell ref="B218:B219"/>
    <mergeCell ref="C218:C219"/>
    <mergeCell ref="D218:D219"/>
    <mergeCell ref="E218:E219"/>
    <mergeCell ref="A220:A221"/>
    <mergeCell ref="B220:B221"/>
    <mergeCell ref="C220:C221"/>
    <mergeCell ref="A217:E217"/>
    <mergeCell ref="F217:J217"/>
    <mergeCell ref="D205:J205"/>
    <mergeCell ref="A207:A209"/>
    <mergeCell ref="B207:B209"/>
    <mergeCell ref="C207:C209"/>
    <mergeCell ref="D207:D209"/>
    <mergeCell ref="E207:E209"/>
    <mergeCell ref="I207:J212"/>
    <mergeCell ref="A210:A212"/>
    <mergeCell ref="B210:B212"/>
    <mergeCell ref="C210:C212"/>
    <mergeCell ref="D210:D212"/>
    <mergeCell ref="E210:E212"/>
    <mergeCell ref="A206:E206"/>
    <mergeCell ref="F206:J206"/>
    <mergeCell ref="A199:A200"/>
    <mergeCell ref="B199:B200"/>
    <mergeCell ref="C199:C200"/>
    <mergeCell ref="D199:D200"/>
    <mergeCell ref="E199:E200"/>
    <mergeCell ref="I199:J199"/>
    <mergeCell ref="I200:J200"/>
    <mergeCell ref="A201:G201"/>
    <mergeCell ref="A204:B204"/>
    <mergeCell ref="D204:J204"/>
    <mergeCell ref="A195:A196"/>
    <mergeCell ref="B195:B196"/>
    <mergeCell ref="C195:C196"/>
    <mergeCell ref="D195:D196"/>
    <mergeCell ref="E195:E196"/>
    <mergeCell ref="I195:J195"/>
    <mergeCell ref="I196:J196"/>
    <mergeCell ref="A197:A198"/>
    <mergeCell ref="B197:B198"/>
    <mergeCell ref="C197:C198"/>
    <mergeCell ref="D197:D198"/>
    <mergeCell ref="E197:E198"/>
    <mergeCell ref="I197:J197"/>
    <mergeCell ref="I198:J198"/>
    <mergeCell ref="A191:A192"/>
    <mergeCell ref="B191:B192"/>
    <mergeCell ref="C191:C192"/>
    <mergeCell ref="D191:D192"/>
    <mergeCell ref="E191:E192"/>
    <mergeCell ref="I191:J191"/>
    <mergeCell ref="I192:J192"/>
    <mergeCell ref="A193:A194"/>
    <mergeCell ref="B193:B194"/>
    <mergeCell ref="C193:C194"/>
    <mergeCell ref="D193:D194"/>
    <mergeCell ref="E193:E194"/>
    <mergeCell ref="I193:J193"/>
    <mergeCell ref="I194:J194"/>
    <mergeCell ref="A187:A188"/>
    <mergeCell ref="B187:B188"/>
    <mergeCell ref="C187:C188"/>
    <mergeCell ref="D187:D188"/>
    <mergeCell ref="E187:E188"/>
    <mergeCell ref="I187:J187"/>
    <mergeCell ref="I188:J188"/>
    <mergeCell ref="A189:A190"/>
    <mergeCell ref="B189:B190"/>
    <mergeCell ref="C189:C190"/>
    <mergeCell ref="D189:D190"/>
    <mergeCell ref="E189:E190"/>
    <mergeCell ref="I189:J189"/>
    <mergeCell ref="I190:J190"/>
    <mergeCell ref="A182:A184"/>
    <mergeCell ref="B182:B184"/>
    <mergeCell ref="C182:C184"/>
    <mergeCell ref="D182:D184"/>
    <mergeCell ref="E182:E184"/>
    <mergeCell ref="I182:J182"/>
    <mergeCell ref="I183:J183"/>
    <mergeCell ref="I184:J184"/>
    <mergeCell ref="A185:A186"/>
    <mergeCell ref="B185:B186"/>
    <mergeCell ref="C185:C186"/>
    <mergeCell ref="D185:D186"/>
    <mergeCell ref="E185:E186"/>
    <mergeCell ref="I185:J185"/>
    <mergeCell ref="I186:J186"/>
    <mergeCell ref="D160:D161"/>
    <mergeCell ref="D167:D169"/>
    <mergeCell ref="D172:D174"/>
    <mergeCell ref="I179:J179"/>
    <mergeCell ref="A180:A181"/>
    <mergeCell ref="B180:B181"/>
    <mergeCell ref="C180:C181"/>
    <mergeCell ref="D180:E181"/>
    <mergeCell ref="I180:J180"/>
    <mergeCell ref="I181:J181"/>
    <mergeCell ref="A140:E140"/>
    <mergeCell ref="H140:J140"/>
    <mergeCell ref="I141:J141"/>
    <mergeCell ref="D142:D144"/>
    <mergeCell ref="I142:I144"/>
    <mergeCell ref="J142:J144"/>
    <mergeCell ref="D147:D154"/>
    <mergeCell ref="G147:H147"/>
    <mergeCell ref="I147:J147"/>
    <mergeCell ref="G150:H150"/>
    <mergeCell ref="I150:J150"/>
    <mergeCell ref="A134:A135"/>
    <mergeCell ref="B134:B135"/>
    <mergeCell ref="C134:C135"/>
    <mergeCell ref="D134:D135"/>
    <mergeCell ref="E134:E135"/>
    <mergeCell ref="A136:G136"/>
    <mergeCell ref="A138:B138"/>
    <mergeCell ref="D138:J138"/>
    <mergeCell ref="D139:J139"/>
    <mergeCell ref="A130:A131"/>
    <mergeCell ref="B130:B131"/>
    <mergeCell ref="C130:C131"/>
    <mergeCell ref="D130:D131"/>
    <mergeCell ref="E130:E131"/>
    <mergeCell ref="A132:A133"/>
    <mergeCell ref="B132:B133"/>
    <mergeCell ref="C132:C133"/>
    <mergeCell ref="D132:D133"/>
    <mergeCell ref="E132:E133"/>
    <mergeCell ref="A126:A127"/>
    <mergeCell ref="B126:B127"/>
    <mergeCell ref="C126:C127"/>
    <mergeCell ref="D126:D127"/>
    <mergeCell ref="E126:E127"/>
    <mergeCell ref="A128:A129"/>
    <mergeCell ref="B128:B129"/>
    <mergeCell ref="C128:C129"/>
    <mergeCell ref="D128:D129"/>
    <mergeCell ref="E128:E129"/>
    <mergeCell ref="A124:A125"/>
    <mergeCell ref="B124:B125"/>
    <mergeCell ref="C124:C125"/>
    <mergeCell ref="D124:D125"/>
    <mergeCell ref="E124:E125"/>
    <mergeCell ref="A119:A120"/>
    <mergeCell ref="B119:B120"/>
    <mergeCell ref="C119:C120"/>
    <mergeCell ref="D119:E120"/>
    <mergeCell ref="A121:A123"/>
    <mergeCell ref="B121:B123"/>
    <mergeCell ref="C121:C123"/>
    <mergeCell ref="D121:D123"/>
    <mergeCell ref="E121:E123"/>
    <mergeCell ref="D86:D93"/>
    <mergeCell ref="G86:H86"/>
    <mergeCell ref="I86:J86"/>
    <mergeCell ref="G89:H89"/>
    <mergeCell ref="I89:J89"/>
    <mergeCell ref="D99:D100"/>
    <mergeCell ref="D106:D108"/>
    <mergeCell ref="D111:D113"/>
    <mergeCell ref="I118:J118"/>
    <mergeCell ref="A75:G75"/>
    <mergeCell ref="H75:J75"/>
    <mergeCell ref="A77:B77"/>
    <mergeCell ref="D77:J77"/>
    <mergeCell ref="D78:J78"/>
    <mergeCell ref="A79:E79"/>
    <mergeCell ref="H79:J79"/>
    <mergeCell ref="I80:J80"/>
    <mergeCell ref="D81:D83"/>
    <mergeCell ref="I81:I83"/>
    <mergeCell ref="J81:J83"/>
    <mergeCell ref="A71:A72"/>
    <mergeCell ref="B71:B72"/>
    <mergeCell ref="C71:C72"/>
    <mergeCell ref="D71:D72"/>
    <mergeCell ref="E71:E72"/>
    <mergeCell ref="A73:A74"/>
    <mergeCell ref="B73:B74"/>
    <mergeCell ref="C73:C74"/>
    <mergeCell ref="D73:D74"/>
    <mergeCell ref="E73:E74"/>
    <mergeCell ref="A67:A68"/>
    <mergeCell ref="B67:B68"/>
    <mergeCell ref="C67:C68"/>
    <mergeCell ref="D67:D68"/>
    <mergeCell ref="E67:E68"/>
    <mergeCell ref="A69:A70"/>
    <mergeCell ref="B69:B70"/>
    <mergeCell ref="C69:C70"/>
    <mergeCell ref="D69:D70"/>
    <mergeCell ref="E69:E70"/>
    <mergeCell ref="A63:A64"/>
    <mergeCell ref="B63:B64"/>
    <mergeCell ref="C63:C64"/>
    <mergeCell ref="D63:D64"/>
    <mergeCell ref="E63:E64"/>
    <mergeCell ref="A65:A66"/>
    <mergeCell ref="B65:B66"/>
    <mergeCell ref="C65:C66"/>
    <mergeCell ref="D65:D66"/>
    <mergeCell ref="E65:E66"/>
    <mergeCell ref="A58:A59"/>
    <mergeCell ref="B58:B59"/>
    <mergeCell ref="C58:C59"/>
    <mergeCell ref="D58:E59"/>
    <mergeCell ref="A60:A62"/>
    <mergeCell ref="B60:B62"/>
    <mergeCell ref="C60:C62"/>
    <mergeCell ref="D60:D62"/>
    <mergeCell ref="E60:E62"/>
    <mergeCell ref="D25:D32"/>
    <mergeCell ref="G25:H25"/>
    <mergeCell ref="I25:J25"/>
    <mergeCell ref="G28:H28"/>
    <mergeCell ref="I28:J28"/>
    <mergeCell ref="D38:D39"/>
    <mergeCell ref="D45:D47"/>
    <mergeCell ref="D50:D52"/>
    <mergeCell ref="I57:J57"/>
    <mergeCell ref="A7:J7"/>
    <mergeCell ref="A8:J8"/>
    <mergeCell ref="A9:H9"/>
    <mergeCell ref="A10:H10"/>
    <mergeCell ref="A13:D13"/>
    <mergeCell ref="E13:J13"/>
    <mergeCell ref="I20:J20"/>
    <mergeCell ref="D21:D23"/>
    <mergeCell ref="I21:I23"/>
    <mergeCell ref="J21:J23"/>
    <mergeCell ref="A14:D14"/>
    <mergeCell ref="E14:J14"/>
    <mergeCell ref="A15:D15"/>
    <mergeCell ref="E15:J15"/>
    <mergeCell ref="A16:J16"/>
    <mergeCell ref="A17:B17"/>
    <mergeCell ref="A19:E19"/>
    <mergeCell ref="H19:J19"/>
    <mergeCell ref="D17:J18"/>
  </mergeCells>
  <dataValidations disablePrompts="1" count="1">
    <dataValidation type="list" allowBlank="1" showInputMessage="1" showErrorMessage="1" sqref="H26:H27 H20:H24 H80:H85 H87:H88 H151:H175 H29:H53 H148:H149 H141:H146 H90:H114" xr:uid="{38DF6C60-DBE2-4EEC-91EF-F4BC92906CAF}">
      <formula1>"Ja,Nein"</formula1>
    </dataValidation>
  </dataValidation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859A68-AF2B-4080-B711-0C0C79E38FDF}">
  <dimension ref="A1:J155"/>
  <sheetViews>
    <sheetView zoomScale="80" zoomScaleNormal="80" workbookViewId="0">
      <selection sqref="A1:J1"/>
    </sheetView>
  </sheetViews>
  <sheetFormatPr baseColWidth="10" defaultColWidth="11.36328125" defaultRowHeight="13"/>
  <cols>
    <col min="1" max="2" width="11.36328125" style="110"/>
    <col min="3" max="3" width="11.36328125" style="106"/>
    <col min="4" max="4" width="30.6328125" style="106" bestFit="1" customWidth="1"/>
    <col min="5" max="5" width="80.26953125" style="106" customWidth="1"/>
    <col min="6" max="6" width="40.36328125" style="109" customWidth="1"/>
    <col min="7" max="10" width="42.36328125" style="106" customWidth="1"/>
    <col min="11" max="16384" width="11.36328125" style="106"/>
  </cols>
  <sheetData>
    <row r="1" spans="1:10" s="3" customFormat="1" ht="23">
      <c r="A1" s="338" t="s">
        <v>265</v>
      </c>
      <c r="B1" s="339"/>
      <c r="C1" s="339"/>
      <c r="D1" s="339"/>
      <c r="E1" s="339"/>
      <c r="F1" s="339"/>
      <c r="G1" s="339"/>
      <c r="H1" s="339"/>
      <c r="I1" s="339"/>
      <c r="J1" s="339"/>
    </row>
    <row r="2" spans="1:10" s="197" customFormat="1" ht="23" customHeight="1">
      <c r="A2" s="340" t="s">
        <v>263</v>
      </c>
      <c r="B2" s="341"/>
      <c r="C2" s="341"/>
      <c r="D2" s="341"/>
      <c r="E2" s="341"/>
      <c r="F2" s="341"/>
      <c r="G2" s="341"/>
      <c r="H2" s="341"/>
      <c r="I2" s="341"/>
      <c r="J2" s="341"/>
    </row>
    <row r="3" spans="1:10" s="200" customFormat="1" ht="23.5" customHeight="1" thickBot="1">
      <c r="A3" s="342" t="s">
        <v>0</v>
      </c>
      <c r="B3" s="342"/>
      <c r="C3" s="343"/>
      <c r="D3" s="343"/>
      <c r="E3" s="343"/>
      <c r="F3" s="344"/>
      <c r="G3" s="344"/>
      <c r="H3" s="198"/>
      <c r="I3" s="198"/>
      <c r="J3" s="199"/>
    </row>
    <row r="4" spans="1:10" s="200" customFormat="1" ht="23.5" customHeight="1" thickBot="1">
      <c r="A4" s="342" t="s">
        <v>1</v>
      </c>
      <c r="B4" s="342"/>
      <c r="C4" s="343"/>
      <c r="D4" s="343"/>
      <c r="E4" s="343"/>
      <c r="F4" s="344"/>
      <c r="G4" s="344"/>
      <c r="H4" s="198"/>
      <c r="I4" s="198"/>
      <c r="J4" s="199"/>
    </row>
    <row r="5" spans="1:10" s="200" customFormat="1" ht="17.5"/>
    <row r="6" spans="1:10" s="200" customFormat="1" ht="33" customHeight="1" thickBot="1"/>
    <row r="7" spans="1:10" s="170" customFormat="1" ht="50.25" customHeight="1" thickBot="1">
      <c r="A7" s="201" t="s">
        <v>256</v>
      </c>
      <c r="B7" s="202"/>
      <c r="C7" s="202"/>
      <c r="D7" s="202"/>
      <c r="E7" s="202"/>
      <c r="F7" s="202"/>
      <c r="G7" s="202"/>
      <c r="H7" s="202"/>
      <c r="I7" s="202"/>
      <c r="J7" s="203"/>
    </row>
    <row r="8" spans="1:10" s="170" customFormat="1" ht="30" customHeight="1" thickBot="1">
      <c r="A8" s="201"/>
      <c r="B8" s="202"/>
      <c r="C8" s="202"/>
      <c r="D8" s="202"/>
      <c r="E8" s="202"/>
      <c r="F8" s="202"/>
      <c r="G8" s="202"/>
      <c r="H8" s="202"/>
      <c r="I8" s="202"/>
      <c r="J8" s="203"/>
    </row>
    <row r="9" spans="1:10" s="170" customFormat="1" ht="23.5" hidden="1" customHeight="1">
      <c r="A9" s="204" t="s">
        <v>0</v>
      </c>
      <c r="B9" s="205"/>
      <c r="C9" s="205"/>
      <c r="D9" s="205"/>
      <c r="E9" s="205"/>
      <c r="F9" s="205"/>
      <c r="G9" s="205"/>
      <c r="H9" s="206"/>
      <c r="I9" s="192"/>
      <c r="J9" s="191"/>
    </row>
    <row r="10" spans="1:10" s="170" customFormat="1" ht="23.5" hidden="1" customHeight="1">
      <c r="A10" s="207" t="s">
        <v>1</v>
      </c>
      <c r="B10" s="207"/>
      <c r="C10" s="207"/>
      <c r="D10" s="207"/>
      <c r="E10" s="207"/>
      <c r="F10" s="207"/>
      <c r="G10" s="207"/>
      <c r="H10" s="208"/>
      <c r="I10" s="192"/>
      <c r="J10" s="191"/>
    </row>
    <row r="11" spans="1:10" s="170" customFormat="1" ht="37.5" customHeight="1">
      <c r="A11" s="345" t="s">
        <v>264</v>
      </c>
      <c r="B11" s="346"/>
      <c r="C11" s="346"/>
      <c r="D11" s="346"/>
      <c r="E11" s="346"/>
      <c r="F11" s="346"/>
      <c r="G11" s="346"/>
      <c r="H11" s="346"/>
      <c r="I11" s="346"/>
      <c r="J11" s="347"/>
    </row>
    <row r="12" spans="1:10" s="170" customFormat="1" ht="37.5" customHeight="1" thickBot="1">
      <c r="A12" s="348"/>
      <c r="B12" s="349"/>
      <c r="C12" s="349"/>
      <c r="D12" s="349"/>
      <c r="E12" s="349"/>
      <c r="F12" s="349"/>
      <c r="G12" s="349"/>
      <c r="H12" s="349"/>
      <c r="I12" s="349"/>
      <c r="J12" s="350"/>
    </row>
    <row r="13" spans="1:10" s="170" customFormat="1" ht="270" customHeight="1" thickBot="1">
      <c r="A13" s="209" t="s">
        <v>3</v>
      </c>
      <c r="B13" s="210"/>
      <c r="C13" s="210"/>
      <c r="D13" s="211"/>
      <c r="E13" s="212" t="s">
        <v>257</v>
      </c>
      <c r="F13" s="212"/>
      <c r="G13" s="212"/>
      <c r="H13" s="212"/>
      <c r="I13" s="212"/>
      <c r="J13" s="213"/>
    </row>
    <row r="14" spans="1:10" s="170" customFormat="1" ht="89.25" customHeight="1" thickBot="1">
      <c r="A14" s="209" t="s">
        <v>4</v>
      </c>
      <c r="B14" s="210"/>
      <c r="C14" s="210"/>
      <c r="D14" s="211"/>
      <c r="E14" s="212" t="s">
        <v>5</v>
      </c>
      <c r="F14" s="212"/>
      <c r="G14" s="212"/>
      <c r="H14" s="212"/>
      <c r="I14" s="212"/>
      <c r="J14" s="213"/>
    </row>
    <row r="15" spans="1:10" s="170" customFormat="1" ht="257.5" customHeight="1" thickBot="1">
      <c r="A15" s="221" t="s">
        <v>6</v>
      </c>
      <c r="B15" s="222"/>
      <c r="C15" s="222"/>
      <c r="D15" s="223"/>
      <c r="E15" s="224" t="s">
        <v>7</v>
      </c>
      <c r="F15" s="225"/>
      <c r="G15" s="225"/>
      <c r="H15" s="225"/>
      <c r="I15" s="225"/>
      <c r="J15" s="226"/>
    </row>
    <row r="16" spans="1:10" ht="21" customHeight="1" thickBot="1">
      <c r="A16" s="227"/>
      <c r="B16" s="228"/>
      <c r="C16" s="228"/>
      <c r="D16" s="228"/>
      <c r="E16" s="228"/>
      <c r="F16" s="228"/>
      <c r="G16" s="228"/>
      <c r="H16" s="228"/>
      <c r="I16" s="228"/>
      <c r="J16" s="228"/>
    </row>
    <row r="17" spans="1:10" ht="39.75" customHeight="1" thickBot="1">
      <c r="A17" s="229" t="s">
        <v>8</v>
      </c>
      <c r="B17" s="230"/>
      <c r="C17" s="15" t="s">
        <v>9</v>
      </c>
      <c r="D17" s="237" t="s">
        <v>2</v>
      </c>
      <c r="E17" s="238"/>
      <c r="F17" s="238"/>
      <c r="G17" s="238"/>
      <c r="H17" s="238"/>
      <c r="I17" s="238"/>
      <c r="J17" s="238"/>
    </row>
    <row r="18" spans="1:10" ht="31.5" customHeight="1" thickBot="1">
      <c r="A18" s="57" t="s">
        <v>10</v>
      </c>
      <c r="B18" s="57" t="s">
        <v>11</v>
      </c>
      <c r="C18" s="16"/>
      <c r="D18" s="240"/>
      <c r="E18" s="241"/>
      <c r="F18" s="241"/>
      <c r="G18" s="241"/>
      <c r="H18" s="241"/>
      <c r="I18" s="241"/>
      <c r="J18" s="241"/>
    </row>
    <row r="19" spans="1:10" s="135" customFormat="1" ht="65.25" customHeight="1" thickBot="1">
      <c r="A19" s="231" t="s">
        <v>252</v>
      </c>
      <c r="B19" s="232"/>
      <c r="C19" s="232"/>
      <c r="D19" s="233"/>
      <c r="E19" s="233"/>
      <c r="F19" s="177" t="s">
        <v>12</v>
      </c>
      <c r="G19" s="190" t="s">
        <v>13</v>
      </c>
      <c r="H19" s="234"/>
      <c r="I19" s="235"/>
      <c r="J19" s="236"/>
    </row>
    <row r="20" spans="1:10" s="170" customFormat="1" ht="27" customHeight="1" thickBot="1">
      <c r="A20" s="58"/>
      <c r="B20" s="59"/>
      <c r="C20" s="53"/>
      <c r="D20" s="23" t="s">
        <v>14</v>
      </c>
      <c r="E20" s="24" t="s">
        <v>15</v>
      </c>
      <c r="F20" s="38" t="s">
        <v>16</v>
      </c>
      <c r="G20" s="146" t="s">
        <v>17</v>
      </c>
      <c r="H20" s="18"/>
      <c r="I20" s="214"/>
      <c r="J20" s="215"/>
    </row>
    <row r="21" spans="1:10" ht="53.5" customHeight="1">
      <c r="A21" s="108"/>
      <c r="B21" s="108"/>
      <c r="C21" s="99"/>
      <c r="D21" s="216" t="s">
        <v>18</v>
      </c>
      <c r="E21" s="20" t="s">
        <v>19</v>
      </c>
      <c r="F21" s="93" t="s">
        <v>20</v>
      </c>
      <c r="G21" s="173" t="s">
        <v>17</v>
      </c>
      <c r="H21" s="26"/>
      <c r="I21" s="217" t="s">
        <v>21</v>
      </c>
      <c r="J21" s="301"/>
    </row>
    <row r="22" spans="1:10" ht="53.5" customHeight="1">
      <c r="A22" s="108"/>
      <c r="B22" s="108"/>
      <c r="C22" s="99"/>
      <c r="D22" s="217"/>
      <c r="E22" s="21" t="s">
        <v>22</v>
      </c>
      <c r="F22" s="94" t="s">
        <v>20</v>
      </c>
      <c r="G22" s="156" t="s">
        <v>17</v>
      </c>
      <c r="H22" s="28"/>
      <c r="I22" s="217"/>
      <c r="J22" s="301"/>
    </row>
    <row r="23" spans="1:10" ht="53.5" customHeight="1" thickBot="1">
      <c r="A23" s="108"/>
      <c r="B23" s="108"/>
      <c r="C23" s="99"/>
      <c r="D23" s="218"/>
      <c r="E23" s="22" t="s">
        <v>23</v>
      </c>
      <c r="F23" s="95" t="s">
        <v>20</v>
      </c>
      <c r="G23" s="157" t="s">
        <v>17</v>
      </c>
      <c r="H23" s="30"/>
      <c r="I23" s="218"/>
      <c r="J23" s="302"/>
    </row>
    <row r="24" spans="1:10" ht="39.5" thickBot="1">
      <c r="A24" s="108"/>
      <c r="B24" s="108"/>
      <c r="C24" s="99"/>
      <c r="D24" s="107" t="s">
        <v>24</v>
      </c>
      <c r="E24" s="19" t="s">
        <v>25</v>
      </c>
      <c r="F24" s="38" t="s">
        <v>26</v>
      </c>
      <c r="G24" s="146" t="s">
        <v>17</v>
      </c>
      <c r="H24" s="18"/>
      <c r="I24" s="146" t="s">
        <v>27</v>
      </c>
      <c r="J24" s="18"/>
    </row>
    <row r="25" spans="1:10" s="170" customFormat="1" ht="21" customHeight="1">
      <c r="A25" s="60"/>
      <c r="B25" s="61"/>
      <c r="C25" s="31"/>
      <c r="D25" s="243" t="s">
        <v>28</v>
      </c>
      <c r="E25" s="34" t="s">
        <v>29</v>
      </c>
      <c r="F25" s="78"/>
      <c r="G25" s="246"/>
      <c r="H25" s="247"/>
      <c r="I25" s="246"/>
      <c r="J25" s="247"/>
    </row>
    <row r="26" spans="1:10" s="170" customFormat="1" ht="26">
      <c r="A26" s="62"/>
      <c r="B26" s="63"/>
      <c r="C26" s="32"/>
      <c r="D26" s="244"/>
      <c r="E26" s="21" t="s">
        <v>30</v>
      </c>
      <c r="F26" s="79"/>
      <c r="G26" s="156" t="s">
        <v>17</v>
      </c>
      <c r="H26" s="28"/>
      <c r="I26" s="156" t="s">
        <v>31</v>
      </c>
      <c r="J26" s="182"/>
    </row>
    <row r="27" spans="1:10" s="170" customFormat="1" ht="26">
      <c r="A27" s="62"/>
      <c r="B27" s="63"/>
      <c r="C27" s="32"/>
      <c r="D27" s="244"/>
      <c r="E27" s="21" t="s">
        <v>32</v>
      </c>
      <c r="F27" s="79"/>
      <c r="G27" s="156" t="s">
        <v>17</v>
      </c>
      <c r="H27" s="28"/>
      <c r="I27" s="156" t="s">
        <v>31</v>
      </c>
      <c r="J27" s="182"/>
    </row>
    <row r="28" spans="1:10" s="170" customFormat="1" ht="17.5">
      <c r="A28" s="62"/>
      <c r="B28" s="63"/>
      <c r="C28" s="32"/>
      <c r="D28" s="244"/>
      <c r="E28" s="35" t="s">
        <v>33</v>
      </c>
      <c r="F28" s="80"/>
      <c r="G28" s="249"/>
      <c r="H28" s="250"/>
      <c r="I28" s="249"/>
      <c r="J28" s="250"/>
    </row>
    <row r="29" spans="1:10" s="170" customFormat="1" ht="26">
      <c r="A29" s="62"/>
      <c r="B29" s="63"/>
      <c r="C29" s="32"/>
      <c r="D29" s="244"/>
      <c r="E29" s="21" t="s">
        <v>34</v>
      </c>
      <c r="F29" s="79"/>
      <c r="G29" s="156" t="s">
        <v>17</v>
      </c>
      <c r="H29" s="28"/>
      <c r="I29" s="156" t="s">
        <v>31</v>
      </c>
      <c r="J29" s="182"/>
    </row>
    <row r="30" spans="1:10" s="170" customFormat="1" ht="26">
      <c r="A30" s="62"/>
      <c r="B30" s="63"/>
      <c r="C30" s="32"/>
      <c r="D30" s="244"/>
      <c r="E30" s="21" t="s">
        <v>35</v>
      </c>
      <c r="F30" s="79"/>
      <c r="G30" s="156" t="s">
        <v>17</v>
      </c>
      <c r="H30" s="28"/>
      <c r="I30" s="156" t="s">
        <v>31</v>
      </c>
      <c r="J30" s="182"/>
    </row>
    <row r="31" spans="1:10" s="170" customFormat="1" ht="26">
      <c r="A31" s="62"/>
      <c r="B31" s="63"/>
      <c r="C31" s="32"/>
      <c r="D31" s="244"/>
      <c r="E31" s="36" t="s">
        <v>36</v>
      </c>
      <c r="F31" s="79"/>
      <c r="G31" s="156" t="s">
        <v>17</v>
      </c>
      <c r="H31" s="28"/>
      <c r="I31" s="156" t="s">
        <v>31</v>
      </c>
      <c r="J31" s="182"/>
    </row>
    <row r="32" spans="1:10" s="170" customFormat="1" ht="26.5" thickBot="1">
      <c r="A32" s="64"/>
      <c r="B32" s="65"/>
      <c r="C32" s="33"/>
      <c r="D32" s="245"/>
      <c r="E32" s="37" t="s">
        <v>37</v>
      </c>
      <c r="F32" s="81"/>
      <c r="G32" s="157" t="s">
        <v>17</v>
      </c>
      <c r="H32" s="30"/>
      <c r="I32" s="156" t="s">
        <v>31</v>
      </c>
      <c r="J32" s="182"/>
    </row>
    <row r="33" spans="1:10" ht="26.5" thickBot="1">
      <c r="A33" s="108"/>
      <c r="B33" s="108"/>
      <c r="C33" s="99"/>
      <c r="D33" s="107" t="s">
        <v>38</v>
      </c>
      <c r="E33" s="19" t="s">
        <v>237</v>
      </c>
      <c r="F33" s="75" t="s">
        <v>39</v>
      </c>
      <c r="G33" s="146" t="s">
        <v>17</v>
      </c>
      <c r="H33" s="18"/>
      <c r="I33" s="107" t="s">
        <v>40</v>
      </c>
      <c r="J33" s="69"/>
    </row>
    <row r="34" spans="1:10" ht="26.5" thickBot="1">
      <c r="A34" s="108"/>
      <c r="B34" s="108"/>
      <c r="C34" s="99"/>
      <c r="D34" s="72" t="s">
        <v>41</v>
      </c>
      <c r="E34" s="20" t="s">
        <v>236</v>
      </c>
      <c r="F34" s="77"/>
      <c r="G34" s="146" t="s">
        <v>17</v>
      </c>
      <c r="H34" s="18"/>
      <c r="I34" s="72" t="s">
        <v>42</v>
      </c>
      <c r="J34" s="184"/>
    </row>
    <row r="35" spans="1:10" ht="41" customHeight="1" thickBot="1">
      <c r="A35" s="108"/>
      <c r="B35" s="108"/>
      <c r="C35" s="99"/>
      <c r="D35" s="107" t="s">
        <v>266</v>
      </c>
      <c r="E35" s="20" t="s">
        <v>44</v>
      </c>
      <c r="F35" s="84"/>
      <c r="G35" s="173" t="s">
        <v>45</v>
      </c>
      <c r="H35" s="103"/>
      <c r="I35" s="173" t="s">
        <v>46</v>
      </c>
      <c r="J35" s="184"/>
    </row>
    <row r="36" spans="1:10" ht="45" customHeight="1" thickBot="1">
      <c r="A36" s="108"/>
      <c r="B36" s="108"/>
      <c r="C36" s="99"/>
      <c r="D36" s="107" t="s">
        <v>47</v>
      </c>
      <c r="E36" s="21" t="s">
        <v>48</v>
      </c>
      <c r="F36" s="79"/>
      <c r="G36" s="156" t="s">
        <v>45</v>
      </c>
      <c r="H36" s="104"/>
      <c r="I36" s="156" t="s">
        <v>49</v>
      </c>
      <c r="J36" s="182"/>
    </row>
    <row r="37" spans="1:10" ht="41" customHeight="1" thickBot="1">
      <c r="A37" s="108"/>
      <c r="B37" s="108"/>
      <c r="C37" s="99"/>
      <c r="D37" s="107" t="s">
        <v>50</v>
      </c>
      <c r="E37" s="70" t="s">
        <v>51</v>
      </c>
      <c r="F37" s="81"/>
      <c r="G37" s="157" t="s">
        <v>45</v>
      </c>
      <c r="H37" s="102"/>
      <c r="I37" s="157" t="s">
        <v>52</v>
      </c>
      <c r="J37" s="185"/>
    </row>
    <row r="38" spans="1:10" s="170" customFormat="1" ht="26.5" thickBot="1">
      <c r="A38" s="58"/>
      <c r="B38" s="59"/>
      <c r="C38" s="53"/>
      <c r="D38" s="216" t="s">
        <v>53</v>
      </c>
      <c r="E38" s="54" t="s">
        <v>54</v>
      </c>
      <c r="F38" s="92" t="s">
        <v>20</v>
      </c>
      <c r="G38" s="173" t="s">
        <v>17</v>
      </c>
      <c r="H38" s="26"/>
      <c r="I38" s="173" t="s">
        <v>55</v>
      </c>
      <c r="J38" s="184"/>
    </row>
    <row r="39" spans="1:10" ht="29.5" customHeight="1" thickBot="1">
      <c r="A39" s="108"/>
      <c r="B39" s="108"/>
      <c r="C39" s="99"/>
      <c r="D39" s="218"/>
      <c r="E39" s="21" t="s">
        <v>56</v>
      </c>
      <c r="F39" s="79"/>
      <c r="G39" s="156" t="s">
        <v>57</v>
      </c>
      <c r="H39" s="104"/>
      <c r="I39" s="156" t="s">
        <v>58</v>
      </c>
      <c r="J39" s="182"/>
    </row>
    <row r="40" spans="1:10" ht="39.5" thickBot="1">
      <c r="A40" s="108"/>
      <c r="B40" s="108"/>
      <c r="C40" s="99"/>
      <c r="D40" s="107" t="s">
        <v>59</v>
      </c>
      <c r="E40" s="19" t="s">
        <v>60</v>
      </c>
      <c r="F40" s="38" t="s">
        <v>61</v>
      </c>
      <c r="G40" s="146" t="s">
        <v>17</v>
      </c>
      <c r="H40" s="18"/>
      <c r="I40" s="155" t="s">
        <v>62</v>
      </c>
      <c r="J40" s="69"/>
    </row>
    <row r="41" spans="1:10" ht="39.5" thickBot="1">
      <c r="A41" s="108"/>
      <c r="B41" s="108"/>
      <c r="C41" s="99"/>
      <c r="D41" s="107" t="s">
        <v>63</v>
      </c>
      <c r="E41" s="19" t="s">
        <v>133</v>
      </c>
      <c r="F41" s="76"/>
      <c r="G41" s="146" t="s">
        <v>17</v>
      </c>
      <c r="H41" s="18"/>
      <c r="I41" s="155" t="s">
        <v>64</v>
      </c>
      <c r="J41" s="69"/>
    </row>
    <row r="42" spans="1:10" ht="38" thickBot="1">
      <c r="A42" s="108"/>
      <c r="B42" s="108"/>
      <c r="C42" s="99"/>
      <c r="D42" s="107" t="s">
        <v>65</v>
      </c>
      <c r="E42" s="19" t="s">
        <v>66</v>
      </c>
      <c r="F42" s="174" t="s">
        <v>67</v>
      </c>
      <c r="G42" s="146" t="s">
        <v>17</v>
      </c>
      <c r="H42" s="18"/>
      <c r="I42" s="146" t="s">
        <v>68</v>
      </c>
      <c r="J42" s="69"/>
    </row>
    <row r="43" spans="1:10" ht="32.5" customHeight="1" thickBot="1">
      <c r="A43" s="108"/>
      <c r="B43" s="108"/>
      <c r="C43" s="99"/>
      <c r="D43" s="107" t="s">
        <v>69</v>
      </c>
      <c r="E43" s="24" t="s">
        <v>70</v>
      </c>
      <c r="F43" s="38" t="s">
        <v>71</v>
      </c>
      <c r="G43" s="146" t="s">
        <v>17</v>
      </c>
      <c r="H43" s="18"/>
      <c r="I43" s="146" t="s">
        <v>72</v>
      </c>
      <c r="J43" s="69"/>
    </row>
    <row r="44" spans="1:10" ht="26">
      <c r="A44" s="193"/>
      <c r="B44" s="193"/>
      <c r="C44" s="99"/>
      <c r="D44" s="216" t="s">
        <v>189</v>
      </c>
      <c r="E44" s="54" t="s">
        <v>190</v>
      </c>
      <c r="F44" s="373" t="s">
        <v>191</v>
      </c>
      <c r="G44" s="173" t="s">
        <v>17</v>
      </c>
      <c r="H44" s="26"/>
      <c r="I44" s="376" t="s">
        <v>192</v>
      </c>
      <c r="J44" s="379"/>
    </row>
    <row r="45" spans="1:10" ht="26">
      <c r="A45" s="193"/>
      <c r="B45" s="193"/>
      <c r="C45" s="99"/>
      <c r="D45" s="217"/>
      <c r="E45" s="36" t="s">
        <v>193</v>
      </c>
      <c r="F45" s="374"/>
      <c r="G45" s="156" t="s">
        <v>17</v>
      </c>
      <c r="H45" s="28"/>
      <c r="I45" s="377"/>
      <c r="J45" s="301"/>
    </row>
    <row r="46" spans="1:10" ht="26">
      <c r="A46" s="193"/>
      <c r="B46" s="193"/>
      <c r="C46" s="99"/>
      <c r="D46" s="217"/>
      <c r="E46" s="36" t="s">
        <v>194</v>
      </c>
      <c r="F46" s="374"/>
      <c r="G46" s="156" t="s">
        <v>17</v>
      </c>
      <c r="H46" s="28"/>
      <c r="I46" s="377"/>
      <c r="J46" s="301"/>
    </row>
    <row r="47" spans="1:10" ht="26">
      <c r="A47" s="193"/>
      <c r="B47" s="193"/>
      <c r="C47" s="99"/>
      <c r="D47" s="217"/>
      <c r="E47" s="36" t="s">
        <v>195</v>
      </c>
      <c r="F47" s="374"/>
      <c r="G47" s="156" t="s">
        <v>17</v>
      </c>
      <c r="H47" s="28"/>
      <c r="I47" s="377"/>
      <c r="J47" s="301"/>
    </row>
    <row r="48" spans="1:10" ht="26.5" thickBot="1">
      <c r="A48" s="193"/>
      <c r="B48" s="193"/>
      <c r="C48" s="99"/>
      <c r="D48" s="218"/>
      <c r="E48" s="37" t="s">
        <v>196</v>
      </c>
      <c r="F48" s="375"/>
      <c r="G48" s="157" t="s">
        <v>17</v>
      </c>
      <c r="H48" s="30"/>
      <c r="I48" s="378"/>
      <c r="J48" s="302"/>
    </row>
    <row r="49" spans="1:10" ht="39.5" thickBot="1">
      <c r="A49" s="108"/>
      <c r="B49" s="108"/>
      <c r="C49" s="99"/>
      <c r="D49" s="107" t="s">
        <v>73</v>
      </c>
      <c r="E49" s="19" t="s">
        <v>74</v>
      </c>
      <c r="F49" s="38" t="s">
        <v>16</v>
      </c>
      <c r="G49" s="146" t="s">
        <v>17</v>
      </c>
      <c r="H49" s="18"/>
      <c r="I49" s="172" t="s">
        <v>75</v>
      </c>
      <c r="J49" s="98"/>
    </row>
    <row r="50" spans="1:10" s="170" customFormat="1" ht="39.5" thickBot="1">
      <c r="A50" s="58"/>
      <c r="B50" s="59"/>
      <c r="C50" s="53"/>
      <c r="D50" s="216" t="s">
        <v>76</v>
      </c>
      <c r="E50" s="54" t="s">
        <v>259</v>
      </c>
      <c r="F50" s="55" t="s">
        <v>77</v>
      </c>
      <c r="G50" s="173" t="s">
        <v>17</v>
      </c>
      <c r="H50" s="28"/>
      <c r="I50" s="172" t="s">
        <v>78</v>
      </c>
      <c r="J50" s="18"/>
    </row>
    <row r="51" spans="1:10" s="170" customFormat="1" ht="38" thickBot="1">
      <c r="A51" s="58"/>
      <c r="B51" s="59"/>
      <c r="C51" s="53"/>
      <c r="D51" s="217"/>
      <c r="E51" s="36" t="s">
        <v>260</v>
      </c>
      <c r="F51" s="56" t="s">
        <v>79</v>
      </c>
      <c r="G51" s="156" t="s">
        <v>17</v>
      </c>
      <c r="H51" s="28"/>
      <c r="I51" s="171" t="s">
        <v>80</v>
      </c>
      <c r="J51" s="18"/>
    </row>
    <row r="52" spans="1:10" s="170" customFormat="1" ht="44.25" customHeight="1" thickBot="1">
      <c r="A52" s="58"/>
      <c r="B52" s="59"/>
      <c r="C52" s="53"/>
      <c r="D52" s="218"/>
      <c r="E52" s="37" t="s">
        <v>81</v>
      </c>
      <c r="F52" s="42" t="s">
        <v>82</v>
      </c>
      <c r="G52" s="157" t="s">
        <v>17</v>
      </c>
      <c r="H52" s="28"/>
      <c r="I52" s="171" t="s">
        <v>83</v>
      </c>
      <c r="J52" s="18"/>
    </row>
    <row r="53" spans="1:10" ht="32.5" customHeight="1" thickBot="1">
      <c r="A53" s="108"/>
      <c r="B53" s="108"/>
      <c r="C53" s="99"/>
      <c r="D53" s="107" t="s">
        <v>84</v>
      </c>
      <c r="E53" s="19" t="s">
        <v>85</v>
      </c>
      <c r="F53" s="38" t="s">
        <v>20</v>
      </c>
      <c r="G53" s="146" t="s">
        <v>17</v>
      </c>
      <c r="H53" s="18"/>
      <c r="I53" s="146" t="s">
        <v>86</v>
      </c>
      <c r="J53" s="18"/>
    </row>
    <row r="54" spans="1:10" s="2" customFormat="1" ht="58" customHeight="1" thickBot="1">
      <c r="A54" s="71"/>
      <c r="B54" s="71"/>
      <c r="C54" s="17"/>
      <c r="D54" s="68" t="s">
        <v>87</v>
      </c>
      <c r="E54" s="169" t="s">
        <v>88</v>
      </c>
      <c r="F54" s="40" t="s">
        <v>16</v>
      </c>
      <c r="G54" s="146" t="s">
        <v>17</v>
      </c>
      <c r="H54" s="18"/>
      <c r="I54" s="83" t="s">
        <v>89</v>
      </c>
      <c r="J54" s="18"/>
    </row>
    <row r="55" spans="1:10" s="158" customFormat="1" ht="39.5" thickBot="1">
      <c r="A55" s="163"/>
      <c r="B55" s="162"/>
      <c r="C55" s="161"/>
      <c r="D55" s="252" t="s">
        <v>90</v>
      </c>
      <c r="E55" s="25" t="s">
        <v>91</v>
      </c>
      <c r="F55" s="168"/>
      <c r="G55" s="167" t="s">
        <v>17</v>
      </c>
      <c r="H55" s="28"/>
      <c r="I55" s="166" t="s">
        <v>92</v>
      </c>
      <c r="J55" s="18"/>
    </row>
    <row r="56" spans="1:10" s="158" customFormat="1" ht="39.5" thickBot="1">
      <c r="A56" s="163"/>
      <c r="B56" s="162"/>
      <c r="C56" s="161"/>
      <c r="D56" s="253"/>
      <c r="E56" s="27" t="s">
        <v>197</v>
      </c>
      <c r="F56" s="165"/>
      <c r="G56" s="156" t="s">
        <v>17</v>
      </c>
      <c r="H56" s="28"/>
      <c r="I56" s="164" t="s">
        <v>94</v>
      </c>
      <c r="J56" s="18"/>
    </row>
    <row r="57" spans="1:10" s="158" customFormat="1" ht="55" customHeight="1" thickBot="1">
      <c r="A57" s="163"/>
      <c r="B57" s="162"/>
      <c r="C57" s="161"/>
      <c r="D57" s="253"/>
      <c r="E57" s="29" t="s">
        <v>95</v>
      </c>
      <c r="F57" s="160"/>
      <c r="G57" s="157" t="s">
        <v>17</v>
      </c>
      <c r="H57" s="28"/>
      <c r="I57" s="159" t="s">
        <v>96</v>
      </c>
      <c r="J57" s="18"/>
    </row>
    <row r="58" spans="1:10" ht="36.5" customHeight="1" thickBot="1">
      <c r="A58" s="108"/>
      <c r="B58" s="108"/>
      <c r="C58" s="99"/>
      <c r="D58" s="107" t="s">
        <v>97</v>
      </c>
      <c r="E58" s="70" t="s">
        <v>253</v>
      </c>
      <c r="F58" s="81"/>
      <c r="G58" s="157" t="s">
        <v>17</v>
      </c>
      <c r="H58" s="28"/>
      <c r="I58" s="156" t="s">
        <v>98</v>
      </c>
      <c r="J58" s="28"/>
    </row>
    <row r="59" spans="1:10" ht="74.5" customHeight="1" thickBot="1">
      <c r="A59" s="108"/>
      <c r="B59" s="108"/>
      <c r="C59" s="99"/>
      <c r="D59" s="107" t="s">
        <v>99</v>
      </c>
      <c r="E59" s="19" t="s">
        <v>100</v>
      </c>
      <c r="F59" s="76"/>
      <c r="G59" s="148" t="s">
        <v>101</v>
      </c>
      <c r="H59" s="73"/>
      <c r="I59" s="155" t="s">
        <v>102</v>
      </c>
      <c r="J59" s="18"/>
    </row>
    <row r="60" spans="1:10" s="2" customFormat="1" ht="26">
      <c r="A60" s="67"/>
      <c r="B60" s="67"/>
      <c r="C60" s="17"/>
      <c r="D60" s="89" t="s">
        <v>103</v>
      </c>
      <c r="E60" s="85" t="s">
        <v>104</v>
      </c>
      <c r="F60" s="154" t="s">
        <v>105</v>
      </c>
      <c r="G60" s="153" t="s">
        <v>106</v>
      </c>
      <c r="H60" s="100"/>
      <c r="I60" s="145"/>
      <c r="J60" s="144"/>
    </row>
    <row r="61" spans="1:10" s="2" customFormat="1" ht="26">
      <c r="A61" s="67"/>
      <c r="B61" s="67"/>
      <c r="C61" s="17"/>
      <c r="D61" s="91" t="s">
        <v>107</v>
      </c>
      <c r="E61" s="86" t="s">
        <v>108</v>
      </c>
      <c r="F61" s="152" t="s">
        <v>105</v>
      </c>
      <c r="G61" s="151" t="s">
        <v>109</v>
      </c>
      <c r="H61" s="101"/>
      <c r="I61" s="145"/>
      <c r="J61" s="144"/>
    </row>
    <row r="62" spans="1:10" s="2" customFormat="1" ht="115.5" customHeight="1" thickBot="1">
      <c r="A62" s="67"/>
      <c r="B62" s="67"/>
      <c r="C62" s="17"/>
      <c r="D62" s="90" t="s">
        <v>110</v>
      </c>
      <c r="E62" s="87" t="s">
        <v>261</v>
      </c>
      <c r="F62" s="88"/>
      <c r="G62" s="150" t="s">
        <v>111</v>
      </c>
      <c r="H62" s="149">
        <f>(H60+H61)*876*4*0.33*B63/1000</f>
        <v>0</v>
      </c>
      <c r="I62" s="254"/>
      <c r="J62" s="255"/>
    </row>
    <row r="63" spans="1:10" ht="39.5" thickBot="1">
      <c r="A63" s="316">
        <v>14</v>
      </c>
      <c r="B63" s="380">
        <v>81</v>
      </c>
      <c r="C63" s="260" t="s">
        <v>112</v>
      </c>
      <c r="D63" s="262" t="s">
        <v>198</v>
      </c>
      <c r="E63" s="263"/>
      <c r="F63" s="43"/>
      <c r="G63" s="148" t="s">
        <v>114</v>
      </c>
      <c r="H63" s="73"/>
      <c r="I63" s="187"/>
      <c r="J63" s="6"/>
    </row>
    <row r="64" spans="1:10" ht="39.5" thickBot="1">
      <c r="A64" s="318"/>
      <c r="B64" s="381"/>
      <c r="C64" s="261"/>
      <c r="D64" s="264"/>
      <c r="E64" s="265"/>
      <c r="F64" s="44"/>
      <c r="G64" s="131" t="s">
        <v>115</v>
      </c>
      <c r="H64" s="147">
        <f>B63*H63+H62</f>
        <v>0</v>
      </c>
      <c r="I64" s="187"/>
      <c r="J64" s="6"/>
    </row>
    <row r="65" spans="1:10" ht="27" customHeight="1" thickBot="1">
      <c r="A65" s="305">
        <v>0</v>
      </c>
      <c r="B65" s="282">
        <v>0</v>
      </c>
      <c r="C65" s="268" t="s">
        <v>116</v>
      </c>
      <c r="D65" s="271" t="s">
        <v>117</v>
      </c>
      <c r="E65" s="274" t="s">
        <v>138</v>
      </c>
      <c r="F65" s="39"/>
      <c r="G65" s="146" t="s">
        <v>118</v>
      </c>
      <c r="H65" s="4"/>
      <c r="I65" s="145"/>
      <c r="J65" s="6"/>
    </row>
    <row r="66" spans="1:10" ht="39.5" thickBot="1">
      <c r="A66" s="306"/>
      <c r="B66" s="303"/>
      <c r="C66" s="269"/>
      <c r="D66" s="308"/>
      <c r="E66" s="275"/>
      <c r="F66" s="40"/>
      <c r="G66" s="134" t="s">
        <v>119</v>
      </c>
      <c r="H66" s="141"/>
      <c r="I66" s="187"/>
      <c r="J66" s="6"/>
    </row>
    <row r="67" spans="1:10" ht="39.5" thickBot="1">
      <c r="A67" s="307"/>
      <c r="B67" s="283"/>
      <c r="C67" s="270"/>
      <c r="D67" s="284"/>
      <c r="E67" s="276"/>
      <c r="F67" s="41"/>
      <c r="G67" s="131" t="s">
        <v>115</v>
      </c>
      <c r="H67" s="140">
        <f>B65*H66</f>
        <v>0</v>
      </c>
      <c r="I67" s="187"/>
      <c r="J67" s="6"/>
    </row>
    <row r="68" spans="1:10" ht="39.5" thickBot="1">
      <c r="A68" s="316">
        <v>14</v>
      </c>
      <c r="B68" s="380">
        <v>81</v>
      </c>
      <c r="C68" s="382" t="s">
        <v>120</v>
      </c>
      <c r="D68" s="216" t="s">
        <v>121</v>
      </c>
      <c r="E68" s="274" t="s">
        <v>122</v>
      </c>
      <c r="F68" s="39"/>
      <c r="G68" s="134" t="s">
        <v>101</v>
      </c>
      <c r="H68" s="141"/>
      <c r="I68" s="188"/>
      <c r="J68" s="6"/>
    </row>
    <row r="69" spans="1:10" ht="39.5" thickBot="1">
      <c r="A69" s="318"/>
      <c r="B69" s="381"/>
      <c r="C69" s="383"/>
      <c r="D69" s="218"/>
      <c r="E69" s="276"/>
      <c r="F69" s="41"/>
      <c r="G69" s="131" t="s">
        <v>115</v>
      </c>
      <c r="H69" s="140">
        <f>B68*H68</f>
        <v>0</v>
      </c>
      <c r="I69" s="187"/>
      <c r="J69" s="6"/>
    </row>
    <row r="70" spans="1:10" ht="39.5" thickBot="1">
      <c r="A70" s="305">
        <v>0</v>
      </c>
      <c r="B70" s="282">
        <v>0</v>
      </c>
      <c r="C70" s="382" t="s">
        <v>123</v>
      </c>
      <c r="D70" s="216" t="s">
        <v>121</v>
      </c>
      <c r="E70" s="274" t="s">
        <v>124</v>
      </c>
      <c r="F70" s="39"/>
      <c r="G70" s="134" t="s">
        <v>101</v>
      </c>
      <c r="H70" s="141"/>
      <c r="I70" s="188"/>
      <c r="J70" s="6"/>
    </row>
    <row r="71" spans="1:10" ht="39.5" thickBot="1">
      <c r="A71" s="307"/>
      <c r="B71" s="283"/>
      <c r="C71" s="383"/>
      <c r="D71" s="218"/>
      <c r="E71" s="276"/>
      <c r="F71" s="41"/>
      <c r="G71" s="131" t="s">
        <v>115</v>
      </c>
      <c r="H71" s="140">
        <f>B70*H70</f>
        <v>0</v>
      </c>
      <c r="I71" s="187"/>
      <c r="J71" s="6"/>
    </row>
    <row r="72" spans="1:10" ht="39.5" thickBot="1">
      <c r="A72" s="316">
        <v>14</v>
      </c>
      <c r="B72" s="380">
        <v>81</v>
      </c>
      <c r="C72" s="382" t="s">
        <v>125</v>
      </c>
      <c r="D72" s="277" t="s">
        <v>235</v>
      </c>
      <c r="E72" s="279" t="s">
        <v>127</v>
      </c>
      <c r="F72" s="195"/>
      <c r="G72" s="134" t="s">
        <v>128</v>
      </c>
      <c r="H72" s="141"/>
      <c r="I72" s="187"/>
      <c r="J72" s="6"/>
    </row>
    <row r="73" spans="1:10" ht="39.5" thickBot="1">
      <c r="A73" s="318"/>
      <c r="B73" s="381"/>
      <c r="C73" s="383"/>
      <c r="D73" s="281"/>
      <c r="E73" s="280"/>
      <c r="F73" s="194"/>
      <c r="G73" s="131" t="s">
        <v>115</v>
      </c>
      <c r="H73" s="140">
        <f>B72*H72</f>
        <v>0</v>
      </c>
      <c r="I73" s="186"/>
      <c r="J73" s="180"/>
    </row>
    <row r="74" spans="1:10" s="1" customFormat="1" ht="30" customHeight="1" thickBot="1">
      <c r="A74" s="285" t="s">
        <v>199</v>
      </c>
      <c r="B74" s="286"/>
      <c r="C74" s="286"/>
      <c r="D74" s="286"/>
      <c r="E74" s="286"/>
      <c r="F74" s="286"/>
      <c r="G74" s="287"/>
      <c r="H74" s="288">
        <f>H73+H69+H67+H64+H59*B63+H71</f>
        <v>0</v>
      </c>
      <c r="I74" s="289"/>
      <c r="J74" s="289"/>
    </row>
    <row r="75" spans="1:10" s="2" customFormat="1" ht="39" customHeight="1" thickBot="1">
      <c r="A75" s="66"/>
      <c r="B75" s="66"/>
      <c r="F75" s="45"/>
    </row>
    <row r="76" spans="1:10" ht="39.75" customHeight="1" thickBot="1">
      <c r="A76" s="229" t="s">
        <v>8</v>
      </c>
      <c r="B76" s="230"/>
      <c r="C76" s="15" t="s">
        <v>9</v>
      </c>
      <c r="D76" s="291" t="s">
        <v>2</v>
      </c>
      <c r="E76" s="292"/>
      <c r="F76" s="292"/>
      <c r="G76" s="292"/>
      <c r="H76" s="292"/>
      <c r="I76" s="292"/>
      <c r="J76" s="293"/>
    </row>
    <row r="77" spans="1:10" ht="31.5" customHeight="1" thickBot="1">
      <c r="A77" s="57" t="s">
        <v>10</v>
      </c>
      <c r="B77" s="57" t="s">
        <v>11</v>
      </c>
      <c r="C77" s="16"/>
      <c r="D77" s="294"/>
      <c r="E77" s="294"/>
      <c r="F77" s="294"/>
      <c r="G77" s="294"/>
      <c r="H77" s="294"/>
      <c r="I77" s="294"/>
      <c r="J77" s="295"/>
    </row>
    <row r="78" spans="1:10" s="135" customFormat="1" ht="39.5" thickBot="1">
      <c r="A78" s="296" t="s">
        <v>254</v>
      </c>
      <c r="B78" s="297"/>
      <c r="C78" s="297"/>
      <c r="D78" s="297"/>
      <c r="E78" s="297"/>
      <c r="F78" s="177" t="s">
        <v>12</v>
      </c>
      <c r="G78" s="176" t="s">
        <v>13</v>
      </c>
      <c r="H78" s="298"/>
      <c r="I78" s="299"/>
      <c r="J78" s="300"/>
    </row>
    <row r="79" spans="1:10" s="170" customFormat="1" ht="26.5" thickBot="1">
      <c r="A79" s="58"/>
      <c r="B79" s="59"/>
      <c r="C79" s="53"/>
      <c r="D79" s="23" t="s">
        <v>14</v>
      </c>
      <c r="E79" s="24" t="s">
        <v>15</v>
      </c>
      <c r="F79" s="38" t="s">
        <v>16</v>
      </c>
      <c r="G79" s="146" t="s">
        <v>17</v>
      </c>
      <c r="H79" s="18"/>
      <c r="I79" s="214"/>
      <c r="J79" s="215"/>
    </row>
    <row r="80" spans="1:10" ht="26">
      <c r="A80" s="108"/>
      <c r="B80" s="108"/>
      <c r="C80" s="99"/>
      <c r="D80" s="216" t="s">
        <v>18</v>
      </c>
      <c r="E80" s="20" t="s">
        <v>19</v>
      </c>
      <c r="F80" s="93" t="s">
        <v>20</v>
      </c>
      <c r="G80" s="173" t="s">
        <v>17</v>
      </c>
      <c r="H80" s="26"/>
      <c r="I80" s="217" t="s">
        <v>21</v>
      </c>
      <c r="J80" s="301"/>
    </row>
    <row r="81" spans="1:10" ht="26">
      <c r="A81" s="108"/>
      <c r="B81" s="108"/>
      <c r="C81" s="99"/>
      <c r="D81" s="217"/>
      <c r="E81" s="21" t="s">
        <v>22</v>
      </c>
      <c r="F81" s="94" t="s">
        <v>20</v>
      </c>
      <c r="G81" s="156" t="s">
        <v>17</v>
      </c>
      <c r="H81" s="28"/>
      <c r="I81" s="217"/>
      <c r="J81" s="301"/>
    </row>
    <row r="82" spans="1:10" ht="26.5" thickBot="1">
      <c r="A82" s="108"/>
      <c r="B82" s="108"/>
      <c r="C82" s="99"/>
      <c r="D82" s="218"/>
      <c r="E82" s="22" t="s">
        <v>23</v>
      </c>
      <c r="F82" s="95" t="s">
        <v>20</v>
      </c>
      <c r="G82" s="157" t="s">
        <v>17</v>
      </c>
      <c r="H82" s="30"/>
      <c r="I82" s="218"/>
      <c r="J82" s="302"/>
    </row>
    <row r="83" spans="1:10" ht="39.5" thickBot="1">
      <c r="A83" s="108"/>
      <c r="B83" s="108"/>
      <c r="C83" s="175"/>
      <c r="D83" s="107" t="s">
        <v>130</v>
      </c>
      <c r="E83" s="19" t="s">
        <v>149</v>
      </c>
      <c r="F83" s="38" t="s">
        <v>16</v>
      </c>
      <c r="G83" s="146" t="s">
        <v>17</v>
      </c>
      <c r="H83" s="18"/>
      <c r="I83" s="105" t="s">
        <v>132</v>
      </c>
      <c r="J83" s="178"/>
    </row>
    <row r="84" spans="1:10" ht="39.5" thickBot="1">
      <c r="A84" s="108"/>
      <c r="B84" s="108"/>
      <c r="C84" s="99"/>
      <c r="D84" s="107" t="s">
        <v>24</v>
      </c>
      <c r="E84" s="19" t="s">
        <v>25</v>
      </c>
      <c r="F84" s="38" t="s">
        <v>26</v>
      </c>
      <c r="G84" s="146" t="s">
        <v>17</v>
      </c>
      <c r="H84" s="18"/>
      <c r="I84" s="146" t="s">
        <v>27</v>
      </c>
      <c r="J84" s="18"/>
    </row>
    <row r="85" spans="1:10" s="170" customFormat="1" ht="17.5">
      <c r="A85" s="60"/>
      <c r="B85" s="61"/>
      <c r="C85" s="31"/>
      <c r="D85" s="243" t="s">
        <v>28</v>
      </c>
      <c r="E85" s="34" t="s">
        <v>29</v>
      </c>
      <c r="F85" s="78"/>
      <c r="G85" s="246"/>
      <c r="H85" s="247"/>
      <c r="I85" s="246"/>
      <c r="J85" s="247"/>
    </row>
    <row r="86" spans="1:10" s="170" customFormat="1" ht="26">
      <c r="A86" s="62"/>
      <c r="B86" s="63"/>
      <c r="C86" s="32"/>
      <c r="D86" s="244"/>
      <c r="E86" s="21" t="s">
        <v>30</v>
      </c>
      <c r="F86" s="79"/>
      <c r="G86" s="156" t="s">
        <v>17</v>
      </c>
      <c r="H86" s="28"/>
      <c r="I86" s="156" t="s">
        <v>31</v>
      </c>
      <c r="J86" s="28"/>
    </row>
    <row r="87" spans="1:10" s="170" customFormat="1" ht="26">
      <c r="A87" s="62"/>
      <c r="B87" s="63"/>
      <c r="C87" s="32"/>
      <c r="D87" s="244"/>
      <c r="E87" s="21" t="s">
        <v>32</v>
      </c>
      <c r="F87" s="79"/>
      <c r="G87" s="156" t="s">
        <v>17</v>
      </c>
      <c r="H87" s="28"/>
      <c r="I87" s="156" t="s">
        <v>31</v>
      </c>
      <c r="J87" s="28"/>
    </row>
    <row r="88" spans="1:10" s="170" customFormat="1" ht="17.5">
      <c r="A88" s="62"/>
      <c r="B88" s="63"/>
      <c r="C88" s="32"/>
      <c r="D88" s="244"/>
      <c r="E88" s="35" t="s">
        <v>33</v>
      </c>
      <c r="F88" s="80"/>
      <c r="G88" s="249"/>
      <c r="H88" s="250"/>
      <c r="I88" s="249"/>
      <c r="J88" s="250"/>
    </row>
    <row r="89" spans="1:10" s="170" customFormat="1" ht="26">
      <c r="A89" s="62"/>
      <c r="B89" s="63"/>
      <c r="C89" s="32"/>
      <c r="D89" s="244"/>
      <c r="E89" s="21" t="s">
        <v>34</v>
      </c>
      <c r="F89" s="79"/>
      <c r="G89" s="156" t="s">
        <v>17</v>
      </c>
      <c r="H89" s="28"/>
      <c r="I89" s="156" t="s">
        <v>31</v>
      </c>
      <c r="J89" s="28"/>
    </row>
    <row r="90" spans="1:10" s="170" customFormat="1" ht="26">
      <c r="A90" s="62"/>
      <c r="B90" s="63"/>
      <c r="C90" s="32"/>
      <c r="D90" s="244"/>
      <c r="E90" s="21" t="s">
        <v>35</v>
      </c>
      <c r="F90" s="79"/>
      <c r="G90" s="156" t="s">
        <v>17</v>
      </c>
      <c r="H90" s="28"/>
      <c r="I90" s="156" t="s">
        <v>31</v>
      </c>
      <c r="J90" s="28"/>
    </row>
    <row r="91" spans="1:10" s="170" customFormat="1" ht="26">
      <c r="A91" s="62"/>
      <c r="B91" s="63"/>
      <c r="C91" s="32"/>
      <c r="D91" s="244"/>
      <c r="E91" s="36" t="s">
        <v>36</v>
      </c>
      <c r="F91" s="79"/>
      <c r="G91" s="156" t="s">
        <v>17</v>
      </c>
      <c r="H91" s="28"/>
      <c r="I91" s="156" t="s">
        <v>31</v>
      </c>
      <c r="J91" s="28"/>
    </row>
    <row r="92" spans="1:10" s="170" customFormat="1" ht="26.5" thickBot="1">
      <c r="A92" s="64"/>
      <c r="B92" s="65"/>
      <c r="C92" s="33"/>
      <c r="D92" s="245"/>
      <c r="E92" s="37" t="s">
        <v>37</v>
      </c>
      <c r="F92" s="81"/>
      <c r="G92" s="157" t="s">
        <v>17</v>
      </c>
      <c r="H92" s="30"/>
      <c r="I92" s="156" t="s">
        <v>31</v>
      </c>
      <c r="J92" s="28"/>
    </row>
    <row r="93" spans="1:10" ht="30.5" customHeight="1" thickBot="1">
      <c r="A93" s="108"/>
      <c r="B93" s="108"/>
      <c r="C93" s="175"/>
      <c r="D93" s="107" t="s">
        <v>38</v>
      </c>
      <c r="E93" s="19" t="s">
        <v>242</v>
      </c>
      <c r="F93" s="75" t="s">
        <v>39</v>
      </c>
      <c r="G93" s="146" t="s">
        <v>17</v>
      </c>
      <c r="H93" s="18"/>
      <c r="I93" s="107" t="s">
        <v>40</v>
      </c>
      <c r="J93" s="18"/>
    </row>
    <row r="94" spans="1:10" ht="26.5" thickBot="1">
      <c r="A94" s="108"/>
      <c r="B94" s="108"/>
      <c r="C94" s="175"/>
      <c r="D94" s="72" t="s">
        <v>41</v>
      </c>
      <c r="E94" s="21" t="s">
        <v>248</v>
      </c>
      <c r="F94" s="77"/>
      <c r="G94" s="146" t="s">
        <v>17</v>
      </c>
      <c r="H94" s="26"/>
      <c r="I94" s="72" t="s">
        <v>42</v>
      </c>
      <c r="J94" s="26"/>
    </row>
    <row r="95" spans="1:10" ht="38" thickBot="1">
      <c r="A95" s="108"/>
      <c r="B95" s="108"/>
      <c r="C95" s="99"/>
      <c r="D95" s="107" t="s">
        <v>43</v>
      </c>
      <c r="E95" s="20" t="s">
        <v>44</v>
      </c>
      <c r="F95" s="84"/>
      <c r="G95" s="173" t="s">
        <v>45</v>
      </c>
      <c r="H95" s="103"/>
      <c r="I95" s="173" t="s">
        <v>46</v>
      </c>
      <c r="J95" s="26"/>
    </row>
    <row r="96" spans="1:10" ht="38" thickBot="1">
      <c r="A96" s="108"/>
      <c r="B96" s="108"/>
      <c r="C96" s="99"/>
      <c r="D96" s="107" t="s">
        <v>47</v>
      </c>
      <c r="E96" s="21" t="s">
        <v>48</v>
      </c>
      <c r="F96" s="79"/>
      <c r="G96" s="156" t="s">
        <v>45</v>
      </c>
      <c r="H96" s="104"/>
      <c r="I96" s="156" t="s">
        <v>49</v>
      </c>
      <c r="J96" s="28"/>
    </row>
    <row r="97" spans="1:10" ht="38" thickBot="1">
      <c r="A97" s="108"/>
      <c r="B97" s="108"/>
      <c r="C97" s="99"/>
      <c r="D97" s="107" t="s">
        <v>50</v>
      </c>
      <c r="E97" s="70" t="s">
        <v>51</v>
      </c>
      <c r="F97" s="81"/>
      <c r="G97" s="157" t="s">
        <v>45</v>
      </c>
      <c r="H97" s="102"/>
      <c r="I97" s="157" t="s">
        <v>52</v>
      </c>
      <c r="J97" s="179"/>
    </row>
    <row r="98" spans="1:10" s="170" customFormat="1" ht="26.5" thickBot="1">
      <c r="A98" s="58"/>
      <c r="B98" s="59"/>
      <c r="C98" s="53"/>
      <c r="D98" s="216" t="s">
        <v>53</v>
      </c>
      <c r="E98" s="54" t="s">
        <v>54</v>
      </c>
      <c r="F98" s="92" t="s">
        <v>20</v>
      </c>
      <c r="G98" s="173" t="s">
        <v>17</v>
      </c>
      <c r="H98" s="26"/>
      <c r="I98" s="173" t="s">
        <v>55</v>
      </c>
      <c r="J98" s="26"/>
    </row>
    <row r="99" spans="1:10" ht="26.5" thickBot="1">
      <c r="A99" s="108"/>
      <c r="B99" s="108"/>
      <c r="C99" s="99"/>
      <c r="D99" s="218"/>
      <c r="E99" s="21" t="s">
        <v>56</v>
      </c>
      <c r="F99" s="79"/>
      <c r="G99" s="156" t="s">
        <v>57</v>
      </c>
      <c r="H99" s="104"/>
      <c r="I99" s="156" t="s">
        <v>58</v>
      </c>
      <c r="J99" s="28"/>
    </row>
    <row r="100" spans="1:10" ht="39.5" thickBot="1">
      <c r="A100" s="108"/>
      <c r="B100" s="108"/>
      <c r="C100" s="175"/>
      <c r="D100" s="107" t="s">
        <v>59</v>
      </c>
      <c r="E100" s="19" t="s">
        <v>60</v>
      </c>
      <c r="F100" s="38" t="s">
        <v>244</v>
      </c>
      <c r="G100" s="146" t="s">
        <v>17</v>
      </c>
      <c r="H100" s="18"/>
      <c r="I100" s="155" t="s">
        <v>62</v>
      </c>
      <c r="J100" s="178"/>
    </row>
    <row r="101" spans="1:10" ht="39.5" thickBot="1">
      <c r="A101" s="108"/>
      <c r="B101" s="108"/>
      <c r="C101" s="99"/>
      <c r="D101" s="107" t="s">
        <v>63</v>
      </c>
      <c r="E101" s="19" t="s">
        <v>243</v>
      </c>
      <c r="F101" s="76"/>
      <c r="G101" s="146" t="s">
        <v>17</v>
      </c>
      <c r="H101" s="18"/>
      <c r="I101" s="155" t="s">
        <v>64</v>
      </c>
      <c r="J101" s="18"/>
    </row>
    <row r="102" spans="1:10" ht="41" customHeight="1" thickBot="1">
      <c r="A102" s="108"/>
      <c r="B102" s="108"/>
      <c r="C102" s="99"/>
      <c r="D102" s="107" t="s">
        <v>65</v>
      </c>
      <c r="E102" s="19" t="s">
        <v>66</v>
      </c>
      <c r="F102" s="174" t="s">
        <v>67</v>
      </c>
      <c r="G102" s="146" t="s">
        <v>17</v>
      </c>
      <c r="H102" s="18"/>
      <c r="I102" s="146" t="s">
        <v>68</v>
      </c>
      <c r="J102" s="18"/>
    </row>
    <row r="103" spans="1:10" ht="31" customHeight="1" thickBot="1">
      <c r="A103" s="108"/>
      <c r="B103" s="108"/>
      <c r="C103" s="99"/>
      <c r="D103" s="107" t="s">
        <v>69</v>
      </c>
      <c r="E103" s="24" t="s">
        <v>70</v>
      </c>
      <c r="F103" s="38" t="s">
        <v>71</v>
      </c>
      <c r="G103" s="146" t="s">
        <v>17</v>
      </c>
      <c r="H103" s="18"/>
      <c r="I103" s="146" t="s">
        <v>72</v>
      </c>
      <c r="J103" s="18"/>
    </row>
    <row r="104" spans="1:10" ht="26.5" thickBot="1">
      <c r="A104" s="193"/>
      <c r="B104" s="193"/>
      <c r="C104" s="99"/>
      <c r="D104" s="216" t="s">
        <v>189</v>
      </c>
      <c r="E104" s="54" t="s">
        <v>190</v>
      </c>
      <c r="F104" s="373" t="s">
        <v>191</v>
      </c>
      <c r="G104" s="173" t="s">
        <v>17</v>
      </c>
      <c r="H104" s="18"/>
      <c r="I104" s="376" t="s">
        <v>192</v>
      </c>
      <c r="J104" s="379"/>
    </row>
    <row r="105" spans="1:10" ht="26">
      <c r="A105" s="193"/>
      <c r="B105" s="193"/>
      <c r="C105" s="99"/>
      <c r="D105" s="217"/>
      <c r="E105" s="36" t="s">
        <v>193</v>
      </c>
      <c r="F105" s="374"/>
      <c r="G105" s="156" t="s">
        <v>17</v>
      </c>
      <c r="H105" s="28"/>
      <c r="I105" s="377"/>
      <c r="J105" s="301"/>
    </row>
    <row r="106" spans="1:10" ht="26">
      <c r="A106" s="193"/>
      <c r="B106" s="193"/>
      <c r="C106" s="99"/>
      <c r="D106" s="217"/>
      <c r="E106" s="36" t="s">
        <v>194</v>
      </c>
      <c r="F106" s="374"/>
      <c r="G106" s="156" t="s">
        <v>17</v>
      </c>
      <c r="H106" s="28"/>
      <c r="I106" s="377"/>
      <c r="J106" s="301"/>
    </row>
    <row r="107" spans="1:10" ht="26">
      <c r="A107" s="193"/>
      <c r="B107" s="193"/>
      <c r="C107" s="99"/>
      <c r="D107" s="217"/>
      <c r="E107" s="36" t="s">
        <v>195</v>
      </c>
      <c r="F107" s="374"/>
      <c r="G107" s="156" t="s">
        <v>17</v>
      </c>
      <c r="H107" s="28"/>
      <c r="I107" s="377"/>
      <c r="J107" s="301"/>
    </row>
    <row r="108" spans="1:10" ht="26.5" thickBot="1">
      <c r="A108" s="193"/>
      <c r="B108" s="193"/>
      <c r="C108" s="99"/>
      <c r="D108" s="218"/>
      <c r="E108" s="37" t="s">
        <v>196</v>
      </c>
      <c r="F108" s="375"/>
      <c r="G108" s="157" t="s">
        <v>17</v>
      </c>
      <c r="H108" s="28"/>
      <c r="I108" s="378"/>
      <c r="J108" s="302"/>
    </row>
    <row r="109" spans="1:10" ht="39.5" thickBot="1">
      <c r="A109" s="108"/>
      <c r="B109" s="108"/>
      <c r="C109" s="99"/>
      <c r="D109" s="107" t="s">
        <v>73</v>
      </c>
      <c r="E109" s="19" t="s">
        <v>74</v>
      </c>
      <c r="F109" s="38" t="s">
        <v>16</v>
      </c>
      <c r="G109" s="146" t="s">
        <v>17</v>
      </c>
      <c r="H109" s="18"/>
      <c r="I109" s="172" t="s">
        <v>75</v>
      </c>
      <c r="J109" s="98"/>
    </row>
    <row r="110" spans="1:10" s="170" customFormat="1" ht="39.5" thickBot="1">
      <c r="A110" s="58"/>
      <c r="B110" s="59"/>
      <c r="C110" s="53"/>
      <c r="D110" s="216" t="s">
        <v>76</v>
      </c>
      <c r="E110" s="54" t="s">
        <v>259</v>
      </c>
      <c r="F110" s="55" t="s">
        <v>77</v>
      </c>
      <c r="G110" s="173" t="s">
        <v>17</v>
      </c>
      <c r="H110" s="28"/>
      <c r="I110" s="172" t="s">
        <v>78</v>
      </c>
      <c r="J110" s="18"/>
    </row>
    <row r="111" spans="1:10" s="170" customFormat="1" ht="42" customHeight="1" thickBot="1">
      <c r="A111" s="58"/>
      <c r="B111" s="59"/>
      <c r="C111" s="53"/>
      <c r="D111" s="217"/>
      <c r="E111" s="36" t="s">
        <v>260</v>
      </c>
      <c r="F111" s="56" t="s">
        <v>79</v>
      </c>
      <c r="G111" s="156" t="s">
        <v>17</v>
      </c>
      <c r="H111" s="28"/>
      <c r="I111" s="171" t="s">
        <v>80</v>
      </c>
      <c r="J111" s="18"/>
    </row>
    <row r="112" spans="1:10" s="170" customFormat="1" ht="39.5" thickBot="1">
      <c r="A112" s="58"/>
      <c r="B112" s="59"/>
      <c r="C112" s="53"/>
      <c r="D112" s="218"/>
      <c r="E112" s="37" t="s">
        <v>81</v>
      </c>
      <c r="F112" s="42" t="s">
        <v>82</v>
      </c>
      <c r="G112" s="157" t="s">
        <v>17</v>
      </c>
      <c r="H112" s="28"/>
      <c r="I112" s="171" t="s">
        <v>83</v>
      </c>
      <c r="J112" s="18"/>
    </row>
    <row r="113" spans="1:10" ht="32.5" customHeight="1" thickBot="1">
      <c r="A113" s="108"/>
      <c r="B113" s="108"/>
      <c r="C113" s="99"/>
      <c r="D113" s="107" t="s">
        <v>84</v>
      </c>
      <c r="E113" s="19" t="s">
        <v>85</v>
      </c>
      <c r="F113" s="38" t="s">
        <v>20</v>
      </c>
      <c r="G113" s="146" t="s">
        <v>17</v>
      </c>
      <c r="H113" s="18"/>
      <c r="I113" s="146" t="s">
        <v>86</v>
      </c>
      <c r="J113" s="18"/>
    </row>
    <row r="114" spans="1:10" s="2" customFormat="1" ht="56.5" customHeight="1" thickBot="1">
      <c r="A114" s="71"/>
      <c r="B114" s="71"/>
      <c r="C114" s="17"/>
      <c r="D114" s="68" t="s">
        <v>87</v>
      </c>
      <c r="E114" s="169" t="s">
        <v>88</v>
      </c>
      <c r="F114" s="40" t="s">
        <v>16</v>
      </c>
      <c r="G114" s="146" t="s">
        <v>17</v>
      </c>
      <c r="H114" s="18"/>
      <c r="I114" s="83" t="s">
        <v>89</v>
      </c>
      <c r="J114" s="18"/>
    </row>
    <row r="115" spans="1:10" s="158" customFormat="1" ht="39.5" thickBot="1">
      <c r="A115" s="163"/>
      <c r="B115" s="162"/>
      <c r="C115" s="161"/>
      <c r="D115" s="252" t="s">
        <v>90</v>
      </c>
      <c r="E115" s="25" t="s">
        <v>91</v>
      </c>
      <c r="F115" s="168"/>
      <c r="G115" s="167" t="s">
        <v>17</v>
      </c>
      <c r="H115" s="28"/>
      <c r="I115" s="166" t="s">
        <v>92</v>
      </c>
      <c r="J115" s="18"/>
    </row>
    <row r="116" spans="1:10" s="158" customFormat="1" ht="39.5" thickBot="1">
      <c r="A116" s="163"/>
      <c r="B116" s="162"/>
      <c r="C116" s="161"/>
      <c r="D116" s="253"/>
      <c r="E116" s="27" t="s">
        <v>197</v>
      </c>
      <c r="F116" s="165"/>
      <c r="G116" s="156" t="s">
        <v>17</v>
      </c>
      <c r="H116" s="28"/>
      <c r="I116" s="164" t="s">
        <v>94</v>
      </c>
      <c r="J116" s="18"/>
    </row>
    <row r="117" spans="1:10" s="158" customFormat="1" ht="60.5" customHeight="1" thickBot="1">
      <c r="A117" s="163"/>
      <c r="B117" s="162"/>
      <c r="C117" s="161"/>
      <c r="D117" s="309"/>
      <c r="E117" s="29" t="s">
        <v>95</v>
      </c>
      <c r="F117" s="160"/>
      <c r="G117" s="157" t="s">
        <v>17</v>
      </c>
      <c r="H117" s="28"/>
      <c r="I117" s="159" t="s">
        <v>96</v>
      </c>
      <c r="J117" s="69"/>
    </row>
    <row r="118" spans="1:10" ht="26.5" thickBot="1">
      <c r="A118" s="108"/>
      <c r="B118" s="108"/>
      <c r="C118" s="99"/>
      <c r="D118" s="107" t="s">
        <v>97</v>
      </c>
      <c r="E118" s="70" t="s">
        <v>255</v>
      </c>
      <c r="F118" s="81"/>
      <c r="G118" s="157" t="s">
        <v>17</v>
      </c>
      <c r="H118" s="28"/>
      <c r="I118" s="156" t="s">
        <v>98</v>
      </c>
      <c r="J118" s="28"/>
    </row>
    <row r="119" spans="1:10" ht="76.5" customHeight="1" thickBot="1">
      <c r="A119" s="108"/>
      <c r="B119" s="108"/>
      <c r="C119" s="99"/>
      <c r="D119" s="107" t="s">
        <v>99</v>
      </c>
      <c r="E119" s="19" t="s">
        <v>150</v>
      </c>
      <c r="F119" s="76"/>
      <c r="G119" s="148" t="s">
        <v>101</v>
      </c>
      <c r="H119" s="73"/>
      <c r="I119" s="155" t="s">
        <v>102</v>
      </c>
      <c r="J119" s="18"/>
    </row>
    <row r="120" spans="1:10" s="2" customFormat="1" ht="26">
      <c r="A120" s="67"/>
      <c r="B120" s="67"/>
      <c r="C120" s="17"/>
      <c r="D120" s="89" t="s">
        <v>103</v>
      </c>
      <c r="E120" s="85" t="s">
        <v>104</v>
      </c>
      <c r="F120" s="154" t="s">
        <v>105</v>
      </c>
      <c r="G120" s="153" t="s">
        <v>106</v>
      </c>
      <c r="H120" s="100"/>
      <c r="I120" s="145"/>
      <c r="J120" s="144"/>
    </row>
    <row r="121" spans="1:10" s="2" customFormat="1" ht="26">
      <c r="A121" s="67"/>
      <c r="B121" s="67"/>
      <c r="C121" s="17"/>
      <c r="D121" s="91" t="s">
        <v>107</v>
      </c>
      <c r="E121" s="86" t="s">
        <v>108</v>
      </c>
      <c r="F121" s="152" t="s">
        <v>105</v>
      </c>
      <c r="G121" s="151" t="s">
        <v>109</v>
      </c>
      <c r="H121" s="101"/>
      <c r="I121" s="145"/>
      <c r="J121" s="144"/>
    </row>
    <row r="122" spans="1:10" s="2" customFormat="1" ht="109" customHeight="1" thickBot="1">
      <c r="A122" s="67"/>
      <c r="B122" s="67"/>
      <c r="C122" s="17"/>
      <c r="D122" s="90" t="s">
        <v>110</v>
      </c>
      <c r="E122" s="196" t="s">
        <v>261</v>
      </c>
      <c r="F122" s="88"/>
      <c r="G122" s="150" t="s">
        <v>111</v>
      </c>
      <c r="H122" s="149">
        <f>(H120+H121)*876*4*0.33*B123/1000</f>
        <v>0</v>
      </c>
      <c r="I122" s="254"/>
      <c r="J122" s="255"/>
    </row>
    <row r="123" spans="1:10" s="135" customFormat="1" ht="39.5" thickBot="1">
      <c r="A123" s="384">
        <v>8</v>
      </c>
      <c r="B123" s="384">
        <v>46</v>
      </c>
      <c r="C123" s="310" t="s">
        <v>134</v>
      </c>
      <c r="D123" s="262" t="s">
        <v>262</v>
      </c>
      <c r="E123" s="371"/>
      <c r="F123" s="43"/>
      <c r="G123" s="148" t="s">
        <v>114</v>
      </c>
      <c r="H123" s="73"/>
      <c r="I123" s="312"/>
      <c r="J123" s="313"/>
    </row>
    <row r="124" spans="1:10" s="135" customFormat="1" ht="39.5" thickBot="1">
      <c r="A124" s="385"/>
      <c r="B124" s="385"/>
      <c r="C124" s="311"/>
      <c r="D124" s="264"/>
      <c r="E124" s="372"/>
      <c r="F124" s="44"/>
      <c r="G124" s="131" t="s">
        <v>115</v>
      </c>
      <c r="H124" s="147">
        <f>H123*B123+H122</f>
        <v>0</v>
      </c>
      <c r="I124" s="312"/>
      <c r="J124" s="313"/>
    </row>
    <row r="125" spans="1:10" s="135" customFormat="1" ht="37.5" customHeight="1" thickBot="1">
      <c r="A125" s="386">
        <v>0</v>
      </c>
      <c r="B125" s="386">
        <v>0</v>
      </c>
      <c r="C125" s="310" t="s">
        <v>136</v>
      </c>
      <c r="D125" s="271" t="s">
        <v>137</v>
      </c>
      <c r="E125" s="390" t="s">
        <v>138</v>
      </c>
      <c r="F125" s="96"/>
      <c r="G125" s="146" t="s">
        <v>118</v>
      </c>
      <c r="H125" s="4"/>
      <c r="I125" s="312"/>
      <c r="J125" s="313"/>
    </row>
    <row r="126" spans="1:10" s="135" customFormat="1" ht="39.5" thickBot="1">
      <c r="A126" s="387"/>
      <c r="B126" s="387"/>
      <c r="C126" s="389"/>
      <c r="D126" s="272"/>
      <c r="E126" s="390"/>
      <c r="F126" s="82"/>
      <c r="G126" s="134" t="s">
        <v>119</v>
      </c>
      <c r="H126" s="141"/>
      <c r="I126" s="312"/>
      <c r="J126" s="313"/>
    </row>
    <row r="127" spans="1:10" s="135" customFormat="1" ht="39.5" thickBot="1">
      <c r="A127" s="388"/>
      <c r="B127" s="388"/>
      <c r="C127" s="311"/>
      <c r="D127" s="273"/>
      <c r="E127" s="391"/>
      <c r="F127" s="97"/>
      <c r="G127" s="131" t="s">
        <v>115</v>
      </c>
      <c r="H127" s="140">
        <f>H126*B125</f>
        <v>0</v>
      </c>
      <c r="I127" s="312"/>
      <c r="J127" s="313"/>
    </row>
    <row r="128" spans="1:10" s="135" customFormat="1" ht="39.5" thickBot="1">
      <c r="A128" s="384">
        <v>8</v>
      </c>
      <c r="B128" s="384">
        <v>46</v>
      </c>
      <c r="C128" s="314" t="s">
        <v>139</v>
      </c>
      <c r="D128" s="216" t="s">
        <v>141</v>
      </c>
      <c r="E128" s="274" t="s">
        <v>157</v>
      </c>
      <c r="F128" s="143"/>
      <c r="G128" s="134" t="s">
        <v>101</v>
      </c>
      <c r="H128" s="141"/>
      <c r="I128" s="312"/>
      <c r="J128" s="313"/>
    </row>
    <row r="129" spans="1:10" s="135" customFormat="1" ht="39.5" thickBot="1">
      <c r="A129" s="385"/>
      <c r="B129" s="385"/>
      <c r="C129" s="314"/>
      <c r="D129" s="218"/>
      <c r="E129" s="276"/>
      <c r="F129" s="142"/>
      <c r="G129" s="131" t="s">
        <v>115</v>
      </c>
      <c r="H129" s="140">
        <f>H128*B128</f>
        <v>0</v>
      </c>
      <c r="I129" s="312"/>
      <c r="J129" s="313"/>
    </row>
    <row r="130" spans="1:10" s="135" customFormat="1" ht="39.5" thickBot="1">
      <c r="A130" s="386">
        <v>0</v>
      </c>
      <c r="B130" s="386">
        <v>0</v>
      </c>
      <c r="C130" s="314" t="s">
        <v>140</v>
      </c>
      <c r="D130" s="216" t="s">
        <v>141</v>
      </c>
      <c r="E130" s="274" t="s">
        <v>159</v>
      </c>
      <c r="F130" s="143"/>
      <c r="G130" s="134" t="s">
        <v>101</v>
      </c>
      <c r="H130" s="141"/>
      <c r="I130" s="312"/>
      <c r="J130" s="313"/>
    </row>
    <row r="131" spans="1:10" s="135" customFormat="1" ht="39.5" thickBot="1">
      <c r="A131" s="388"/>
      <c r="B131" s="388"/>
      <c r="C131" s="314"/>
      <c r="D131" s="218"/>
      <c r="E131" s="276"/>
      <c r="F131" s="142"/>
      <c r="G131" s="131" t="s">
        <v>115</v>
      </c>
      <c r="H131" s="140">
        <f>H130*B130</f>
        <v>0</v>
      </c>
      <c r="I131" s="312"/>
      <c r="J131" s="313"/>
    </row>
    <row r="132" spans="1:10" s="135" customFormat="1" ht="39.5" thickBot="1">
      <c r="A132" s="384">
        <v>8</v>
      </c>
      <c r="B132" s="384">
        <v>46</v>
      </c>
      <c r="C132" s="314" t="s">
        <v>142</v>
      </c>
      <c r="D132" s="216" t="s">
        <v>200</v>
      </c>
      <c r="E132" s="274" t="s">
        <v>162</v>
      </c>
      <c r="F132" s="143"/>
      <c r="G132" s="134" t="s">
        <v>101</v>
      </c>
      <c r="H132" s="141"/>
      <c r="I132" s="312"/>
      <c r="J132" s="313"/>
    </row>
    <row r="133" spans="1:10" s="135" customFormat="1" ht="39.5" thickBot="1">
      <c r="A133" s="385"/>
      <c r="B133" s="385"/>
      <c r="C133" s="314"/>
      <c r="D133" s="218"/>
      <c r="E133" s="276"/>
      <c r="F133" s="142"/>
      <c r="G133" s="131" t="s">
        <v>115</v>
      </c>
      <c r="H133" s="140">
        <f>H132*B132</f>
        <v>0</v>
      </c>
      <c r="I133" s="312"/>
      <c r="J133" s="313"/>
    </row>
    <row r="134" spans="1:10" s="135" customFormat="1" ht="39.5" thickBot="1">
      <c r="A134" s="386">
        <v>0</v>
      </c>
      <c r="B134" s="386">
        <v>0</v>
      </c>
      <c r="C134" s="314" t="s">
        <v>143</v>
      </c>
      <c r="D134" s="216" t="s">
        <v>200</v>
      </c>
      <c r="E134" s="274" t="s">
        <v>164</v>
      </c>
      <c r="F134" s="143"/>
      <c r="G134" s="134" t="s">
        <v>101</v>
      </c>
      <c r="H134" s="141"/>
      <c r="I134" s="312"/>
      <c r="J134" s="313"/>
    </row>
    <row r="135" spans="1:10" s="135" customFormat="1" ht="39.5" thickBot="1">
      <c r="A135" s="388"/>
      <c r="B135" s="388"/>
      <c r="C135" s="314"/>
      <c r="D135" s="218"/>
      <c r="E135" s="276"/>
      <c r="F135" s="142"/>
      <c r="G135" s="131" t="s">
        <v>115</v>
      </c>
      <c r="H135" s="140">
        <f>H134*B134</f>
        <v>0</v>
      </c>
      <c r="I135" s="312"/>
      <c r="J135" s="313"/>
    </row>
    <row r="136" spans="1:10" s="135" customFormat="1" ht="39.5" thickBot="1">
      <c r="A136" s="384">
        <v>8</v>
      </c>
      <c r="B136" s="384">
        <v>46</v>
      </c>
      <c r="C136" s="310" t="s">
        <v>145</v>
      </c>
      <c r="D136" s="277" t="s">
        <v>144</v>
      </c>
      <c r="E136" s="392" t="s">
        <v>127</v>
      </c>
      <c r="F136" s="143"/>
      <c r="G136" s="134" t="s">
        <v>128</v>
      </c>
      <c r="H136" s="141"/>
      <c r="I136" s="312"/>
      <c r="J136" s="313"/>
    </row>
    <row r="137" spans="1:10" s="135" customFormat="1" ht="39.5" thickBot="1">
      <c r="A137" s="385"/>
      <c r="B137" s="385"/>
      <c r="C137" s="311"/>
      <c r="D137" s="278"/>
      <c r="E137" s="393"/>
      <c r="F137" s="142"/>
      <c r="G137" s="131" t="s">
        <v>115</v>
      </c>
      <c r="H137" s="140">
        <f>H136*B136</f>
        <v>0</v>
      </c>
      <c r="I137" s="394"/>
      <c r="J137" s="395"/>
    </row>
    <row r="138" spans="1:10" s="1" customFormat="1" ht="40" customHeight="1" thickBot="1">
      <c r="A138" s="296" t="s">
        <v>201</v>
      </c>
      <c r="B138" s="297"/>
      <c r="C138" s="297"/>
      <c r="D138" s="297"/>
      <c r="E138" s="297"/>
      <c r="F138" s="297"/>
      <c r="G138" s="315"/>
      <c r="H138" s="9">
        <f>H137+H135+H129+H127+H124+H119*B123+H131+H133</f>
        <v>0</v>
      </c>
      <c r="I138" s="7"/>
      <c r="J138" s="8"/>
    </row>
    <row r="139" spans="1:10" s="2" customFormat="1" ht="39" customHeight="1" thickBot="1">
      <c r="A139" s="66"/>
      <c r="B139" s="66"/>
      <c r="F139" s="45"/>
    </row>
    <row r="140" spans="1:10" ht="39.75" customHeight="1" thickBot="1">
      <c r="A140" s="229" t="s">
        <v>8</v>
      </c>
      <c r="B140" s="230"/>
      <c r="C140" s="15" t="s">
        <v>9</v>
      </c>
      <c r="D140" s="238" t="s">
        <v>2</v>
      </c>
      <c r="E140" s="238"/>
      <c r="F140" s="238"/>
      <c r="G140" s="238"/>
      <c r="H140" s="238"/>
      <c r="I140" s="238"/>
      <c r="J140" s="239"/>
    </row>
    <row r="141" spans="1:10" ht="31.5" customHeight="1" thickBot="1">
      <c r="A141" s="57" t="s">
        <v>10</v>
      </c>
      <c r="B141" s="57" t="s">
        <v>11</v>
      </c>
      <c r="C141" s="16"/>
      <c r="D141" s="294"/>
      <c r="E141" s="294"/>
      <c r="F141" s="294"/>
      <c r="G141" s="294"/>
      <c r="H141" s="294"/>
      <c r="I141" s="294"/>
      <c r="J141" s="295"/>
    </row>
    <row r="142" spans="1:10" s="135" customFormat="1" ht="20.5" thickBot="1">
      <c r="A142" s="231" t="s">
        <v>180</v>
      </c>
      <c r="B142" s="232"/>
      <c r="C142" s="232"/>
      <c r="D142" s="232"/>
      <c r="E142" s="232"/>
      <c r="F142" s="232"/>
      <c r="G142" s="232"/>
      <c r="H142" s="232"/>
      <c r="I142" s="232"/>
      <c r="J142" s="396"/>
    </row>
    <row r="143" spans="1:10" s="132" customFormat="1" ht="40.5" customHeight="1" thickBot="1">
      <c r="A143" s="397">
        <v>42</v>
      </c>
      <c r="B143" s="397">
        <v>242</v>
      </c>
      <c r="C143" s="334" t="s">
        <v>153</v>
      </c>
      <c r="D143" s="358" t="s">
        <v>212</v>
      </c>
      <c r="E143" s="331" t="s">
        <v>213</v>
      </c>
      <c r="F143" s="48"/>
      <c r="G143" s="134" t="s">
        <v>214</v>
      </c>
      <c r="H143" s="133"/>
      <c r="I143" s="369"/>
      <c r="J143" s="370"/>
    </row>
    <row r="144" spans="1:10" s="129" customFormat="1" ht="38.5" customHeight="1" thickBot="1">
      <c r="A144" s="398"/>
      <c r="B144" s="398"/>
      <c r="C144" s="335"/>
      <c r="D144" s="359"/>
      <c r="E144" s="332"/>
      <c r="F144" s="46"/>
      <c r="G144" s="131" t="s">
        <v>115</v>
      </c>
      <c r="H144" s="130">
        <f>B143*H143</f>
        <v>0</v>
      </c>
      <c r="I144" s="369"/>
      <c r="J144" s="370"/>
    </row>
    <row r="145" spans="1:10" s="2" customFormat="1" ht="13.5" customHeight="1" thickBot="1">
      <c r="A145" s="360"/>
      <c r="B145" s="360"/>
      <c r="C145" s="362" t="s">
        <v>155</v>
      </c>
      <c r="D145" s="364" t="s">
        <v>181</v>
      </c>
      <c r="E145" s="366" t="s">
        <v>182</v>
      </c>
      <c r="F145" s="49"/>
      <c r="G145" s="128" t="s">
        <v>202</v>
      </c>
      <c r="H145" s="127"/>
      <c r="I145" s="369"/>
      <c r="J145" s="370"/>
    </row>
    <row r="146" spans="1:10" s="13" customFormat="1" ht="15" customHeight="1" thickBot="1">
      <c r="A146" s="361"/>
      <c r="B146" s="361"/>
      <c r="C146" s="363"/>
      <c r="D146" s="365"/>
      <c r="E146" s="367"/>
      <c r="F146" s="50"/>
      <c r="G146" s="126" t="s">
        <v>183</v>
      </c>
      <c r="H146" s="125"/>
      <c r="I146" s="369"/>
      <c r="J146" s="370"/>
    </row>
    <row r="147" spans="1:10" s="13" customFormat="1" ht="15" customHeight="1" thickBot="1">
      <c r="A147" s="361"/>
      <c r="B147" s="361"/>
      <c r="C147" s="363"/>
      <c r="D147" s="365"/>
      <c r="E147" s="367"/>
      <c r="F147" s="50"/>
      <c r="G147" s="126" t="s">
        <v>184</v>
      </c>
      <c r="H147" s="125"/>
      <c r="I147" s="369"/>
      <c r="J147" s="370"/>
    </row>
    <row r="148" spans="1:10" s="13" customFormat="1" ht="15" customHeight="1" thickBot="1">
      <c r="A148" s="361"/>
      <c r="B148" s="361"/>
      <c r="C148" s="363"/>
      <c r="D148" s="365"/>
      <c r="E148" s="368"/>
      <c r="F148" s="51"/>
      <c r="G148" s="126" t="s">
        <v>185</v>
      </c>
      <c r="H148" s="125"/>
      <c r="I148" s="369"/>
      <c r="J148" s="370"/>
    </row>
    <row r="149" spans="1:10" s="3" customFormat="1" ht="44.5" customHeight="1" thickBot="1">
      <c r="A149" s="285" t="s">
        <v>186</v>
      </c>
      <c r="B149" s="286"/>
      <c r="C149" s="286"/>
      <c r="D149" s="286"/>
      <c r="E149" s="286"/>
      <c r="F149" s="286"/>
      <c r="G149" s="287"/>
      <c r="H149" s="12">
        <f>H144</f>
        <v>0</v>
      </c>
      <c r="I149" s="10"/>
      <c r="J149" s="11"/>
    </row>
    <row r="150" spans="1:10" s="2" customFormat="1" ht="60.75" customHeight="1" thickBot="1">
      <c r="A150" s="124"/>
      <c r="B150" s="124"/>
      <c r="C150" s="123"/>
      <c r="D150" s="123"/>
      <c r="E150" s="122"/>
      <c r="F150" s="121"/>
      <c r="G150" s="120"/>
    </row>
    <row r="151" spans="1:10" s="2" customFormat="1" ht="65.25" customHeight="1" thickBot="1">
      <c r="A151" s="351" t="s">
        <v>258</v>
      </c>
      <c r="B151" s="352"/>
      <c r="C151" s="352"/>
      <c r="D151" s="352"/>
      <c r="E151" s="352"/>
      <c r="F151" s="52"/>
      <c r="G151" s="353">
        <f>H149+H138+H74</f>
        <v>0</v>
      </c>
      <c r="H151" s="354"/>
      <c r="I151" s="354"/>
      <c r="J151" s="355"/>
    </row>
    <row r="152" spans="1:10" s="111" customFormat="1" ht="14">
      <c r="A152" s="114"/>
      <c r="B152" s="114"/>
      <c r="C152" s="113"/>
      <c r="F152" s="112"/>
    </row>
    <row r="153" spans="1:10" s="2" customFormat="1" ht="100" customHeight="1">
      <c r="A153" s="119"/>
      <c r="B153" s="119"/>
      <c r="C153" s="118"/>
      <c r="D153" s="118"/>
      <c r="E153" s="117"/>
      <c r="F153" s="116"/>
      <c r="G153" s="115"/>
    </row>
    <row r="154" spans="1:10" s="14" customFormat="1" ht="15.5">
      <c r="A154" s="356" t="s">
        <v>187</v>
      </c>
      <c r="B154" s="356"/>
      <c r="C154" s="356"/>
      <c r="D154" s="356"/>
      <c r="E154" s="357" t="s">
        <v>188</v>
      </c>
      <c r="F154" s="357"/>
      <c r="G154" s="357"/>
    </row>
    <row r="155" spans="1:10" s="111" customFormat="1" ht="14">
      <c r="A155" s="114"/>
      <c r="B155" s="114"/>
      <c r="C155" s="113"/>
      <c r="F155" s="112"/>
    </row>
  </sheetData>
  <sheetProtection algorithmName="SHA-512" hashValue="TH23NcdHraTWQwyJPFnko0W5IKZfF3mc4FkOzlqbjcfM+c3Yd61FsQY5wV0Qw1ShYICxeYEnU2ZIgMxOdniy+w==" saltValue="ICyh7fvHZx6W4sYYHTvm8g==" spinCount="100000" sheet="1" objects="1" scenarios="1"/>
  <mergeCells count="156">
    <mergeCell ref="A1:J1"/>
    <mergeCell ref="A2:J2"/>
    <mergeCell ref="A3:G3"/>
    <mergeCell ref="A4:G4"/>
    <mergeCell ref="A11:J12"/>
    <mergeCell ref="A149:G149"/>
    <mergeCell ref="A151:E151"/>
    <mergeCell ref="G151:J151"/>
    <mergeCell ref="A154:D154"/>
    <mergeCell ref="E154:G154"/>
    <mergeCell ref="I143:J148"/>
    <mergeCell ref="A145:A148"/>
    <mergeCell ref="B145:B148"/>
    <mergeCell ref="C145:C148"/>
    <mergeCell ref="D145:D148"/>
    <mergeCell ref="A138:G138"/>
    <mergeCell ref="E143:E144"/>
    <mergeCell ref="E145:E148"/>
    <mergeCell ref="A140:B140"/>
    <mergeCell ref="D140:J140"/>
    <mergeCell ref="D141:J141"/>
    <mergeCell ref="A142:J142"/>
    <mergeCell ref="A143:A144"/>
    <mergeCell ref="B143:B144"/>
    <mergeCell ref="C143:C144"/>
    <mergeCell ref="D143:D144"/>
    <mergeCell ref="A134:A135"/>
    <mergeCell ref="B134:B135"/>
    <mergeCell ref="C134:C135"/>
    <mergeCell ref="D134:D135"/>
    <mergeCell ref="E134:E135"/>
    <mergeCell ref="I134:J134"/>
    <mergeCell ref="I135:J135"/>
    <mergeCell ref="A136:A137"/>
    <mergeCell ref="B136:B137"/>
    <mergeCell ref="C136:C137"/>
    <mergeCell ref="D136:D137"/>
    <mergeCell ref="E136:E137"/>
    <mergeCell ref="I136:J136"/>
    <mergeCell ref="I137:J137"/>
    <mergeCell ref="A130:A131"/>
    <mergeCell ref="B130:B131"/>
    <mergeCell ref="C130:C131"/>
    <mergeCell ref="D130:D131"/>
    <mergeCell ref="E130:E131"/>
    <mergeCell ref="I130:J130"/>
    <mergeCell ref="I131:J131"/>
    <mergeCell ref="A132:A133"/>
    <mergeCell ref="B132:B133"/>
    <mergeCell ref="C132:C133"/>
    <mergeCell ref="D132:D133"/>
    <mergeCell ref="E132:E133"/>
    <mergeCell ref="I132:J132"/>
    <mergeCell ref="I133:J133"/>
    <mergeCell ref="A125:A127"/>
    <mergeCell ref="B125:B127"/>
    <mergeCell ref="C125:C127"/>
    <mergeCell ref="D125:D127"/>
    <mergeCell ref="E125:E127"/>
    <mergeCell ref="I125:J125"/>
    <mergeCell ref="I126:J126"/>
    <mergeCell ref="I127:J127"/>
    <mergeCell ref="A128:A129"/>
    <mergeCell ref="B128:B129"/>
    <mergeCell ref="C128:C129"/>
    <mergeCell ref="D128:D129"/>
    <mergeCell ref="E128:E129"/>
    <mergeCell ref="I128:J128"/>
    <mergeCell ref="I129:J129"/>
    <mergeCell ref="D98:D99"/>
    <mergeCell ref="D104:D108"/>
    <mergeCell ref="F104:F108"/>
    <mergeCell ref="I104:I108"/>
    <mergeCell ref="J104:J108"/>
    <mergeCell ref="D110:D112"/>
    <mergeCell ref="D115:D117"/>
    <mergeCell ref="I122:J122"/>
    <mergeCell ref="A123:A124"/>
    <mergeCell ref="B123:B124"/>
    <mergeCell ref="C123:C124"/>
    <mergeCell ref="I123:J123"/>
    <mergeCell ref="I124:J124"/>
    <mergeCell ref="D77:J77"/>
    <mergeCell ref="A78:E78"/>
    <mergeCell ref="H78:J78"/>
    <mergeCell ref="I79:J79"/>
    <mergeCell ref="D80:D82"/>
    <mergeCell ref="I80:I82"/>
    <mergeCell ref="J80:J82"/>
    <mergeCell ref="D85:D92"/>
    <mergeCell ref="G85:H85"/>
    <mergeCell ref="I85:J85"/>
    <mergeCell ref="G88:H88"/>
    <mergeCell ref="I88:J88"/>
    <mergeCell ref="A72:A73"/>
    <mergeCell ref="B72:B73"/>
    <mergeCell ref="C72:C73"/>
    <mergeCell ref="D72:D73"/>
    <mergeCell ref="E72:E73"/>
    <mergeCell ref="A74:G74"/>
    <mergeCell ref="H74:J74"/>
    <mergeCell ref="A76:B76"/>
    <mergeCell ref="D76:J76"/>
    <mergeCell ref="A68:A69"/>
    <mergeCell ref="B68:B69"/>
    <mergeCell ref="C68:C69"/>
    <mergeCell ref="D68:D69"/>
    <mergeCell ref="E68:E69"/>
    <mergeCell ref="A70:A71"/>
    <mergeCell ref="B70:B71"/>
    <mergeCell ref="C70:C71"/>
    <mergeCell ref="D70:D71"/>
    <mergeCell ref="E70:E71"/>
    <mergeCell ref="I62:J62"/>
    <mergeCell ref="A63:A64"/>
    <mergeCell ref="B63:B64"/>
    <mergeCell ref="C63:C64"/>
    <mergeCell ref="D63:E64"/>
    <mergeCell ref="A65:A67"/>
    <mergeCell ref="B65:B67"/>
    <mergeCell ref="C65:C67"/>
    <mergeCell ref="D65:D67"/>
    <mergeCell ref="E65:E67"/>
    <mergeCell ref="G28:H28"/>
    <mergeCell ref="I28:J28"/>
    <mergeCell ref="D38:D39"/>
    <mergeCell ref="D44:D48"/>
    <mergeCell ref="F44:F48"/>
    <mergeCell ref="I44:I48"/>
    <mergeCell ref="J44:J48"/>
    <mergeCell ref="D50:D52"/>
    <mergeCell ref="D55:D57"/>
    <mergeCell ref="A7:J7"/>
    <mergeCell ref="A8:J8"/>
    <mergeCell ref="A9:H9"/>
    <mergeCell ref="A10:H10"/>
    <mergeCell ref="A13:D13"/>
    <mergeCell ref="E13:J13"/>
    <mergeCell ref="D123:D124"/>
    <mergeCell ref="E123:E124"/>
    <mergeCell ref="I20:J20"/>
    <mergeCell ref="D21:D23"/>
    <mergeCell ref="I21:I23"/>
    <mergeCell ref="J21:J23"/>
    <mergeCell ref="A14:D14"/>
    <mergeCell ref="E14:J14"/>
    <mergeCell ref="A15:D15"/>
    <mergeCell ref="E15:J15"/>
    <mergeCell ref="A16:J16"/>
    <mergeCell ref="A17:B17"/>
    <mergeCell ref="A19:E19"/>
    <mergeCell ref="H19:J19"/>
    <mergeCell ref="D17:J18"/>
    <mergeCell ref="D25:D32"/>
    <mergeCell ref="G25:H25"/>
    <mergeCell ref="I25:J25"/>
  </mergeCells>
  <dataValidations disablePrompts="1" count="1">
    <dataValidation type="list" allowBlank="1" showInputMessage="1" showErrorMessage="1" sqref="H20:H24 H86:H87 H89:H118 H79:H84 H26:H27 H29:H58" xr:uid="{D8CACBAE-94DC-4674-883F-A9756F8B13BA}">
      <formula1>"Ja,Nein"</formula1>
    </dataValidation>
  </dataValidation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4368537-c5b5-4d30-9071-0c49754e0d6d"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Document" ma:contentTypeID="0x01010078D92BFC667CE845853BDED7BA067591" ma:contentTypeVersion="17" ma:contentTypeDescription="Create a new document." ma:contentTypeScope="" ma:versionID="6d503675b3d05b52977b176e5db5a55a">
  <xsd:schema xmlns:xsd="http://www.w3.org/2001/XMLSchema" xmlns:xs="http://www.w3.org/2001/XMLSchema" xmlns:p="http://schemas.microsoft.com/office/2006/metadata/properties" xmlns:ns3="ec947445-4d91-42dc-bf2e-4169f475fc44" xmlns:ns4="44368537-c5b5-4d30-9071-0c49754e0d6d" targetNamespace="http://schemas.microsoft.com/office/2006/metadata/properties" ma:root="true" ma:fieldsID="1a603b0778d42327fb898ff1dffad8d1" ns3:_="" ns4:_="">
    <xsd:import namespace="ec947445-4d91-42dc-bf2e-4169f475fc44"/>
    <xsd:import namespace="44368537-c5b5-4d30-9071-0c49754e0d6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DateTaken" minOccurs="0"/>
                <xsd:element ref="ns4:MediaServiceSystemTags" minOccurs="0"/>
                <xsd:element ref="ns4:MediaServiceLocation" minOccurs="0"/>
                <xsd:element ref="ns4:MediaServiceSearchProperties" minOccurs="0"/>
                <xsd:element ref="ns4:MediaLengthInSecond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947445-4d91-42dc-bf2e-4169f475fc4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368537-c5b5-4d30-9071-0c49754e0d6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8D7D38-252C-4C29-9282-82AAA3AA3554}">
  <ds:schemaRefs>
    <ds:schemaRef ds:uri="http://schemas.microsoft.com/office/2006/documentManagement/types"/>
    <ds:schemaRef ds:uri="44368537-c5b5-4d30-9071-0c49754e0d6d"/>
    <ds:schemaRef ds:uri="http://purl.org/dc/dcmitype/"/>
    <ds:schemaRef ds:uri="http://schemas.openxmlformats.org/package/2006/metadata/core-properties"/>
    <ds:schemaRef ds:uri="ec947445-4d91-42dc-bf2e-4169f475fc44"/>
    <ds:schemaRef ds:uri="http://purl.org/dc/elements/1.1/"/>
    <ds:schemaRef ds:uri="http://schemas.microsoft.com/office/2006/metadata/properties"/>
    <ds:schemaRef ds:uri="http://schemas.microsoft.com/office/infopath/2007/PartnerControls"/>
    <ds:schemaRef ds:uri="http://www.w3.org/XML/1998/namespace"/>
    <ds:schemaRef ds:uri="http://purl.org/dc/terms/"/>
  </ds:schemaRefs>
</ds:datastoreItem>
</file>

<file path=customXml/itemProps2.xml><?xml version="1.0" encoding="utf-8"?>
<ds:datastoreItem xmlns:ds="http://schemas.openxmlformats.org/officeDocument/2006/customXml" ds:itemID="{51C9724B-F8DF-42A0-8275-A7287678EE8E}">
  <ds:schemaRefs>
    <ds:schemaRef ds:uri="http://www.imanage.com/work/xmlschema"/>
  </ds:schemaRefs>
</ds:datastoreItem>
</file>

<file path=customXml/itemProps3.xml><?xml version="1.0" encoding="utf-8"?>
<ds:datastoreItem xmlns:ds="http://schemas.openxmlformats.org/officeDocument/2006/customXml" ds:itemID="{1711836D-47FE-4ABF-B2F9-7493094DAC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947445-4d91-42dc-bf2e-4169f475fc44"/>
    <ds:schemaRef ds:uri="44368537-c5b5-4d30-9071-0c49754e0d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5DD6AC6-DB3E-464D-AAF1-9EB2F4B8A6B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Los 1 - Drucker (Laser)</vt:lpstr>
      <vt:lpstr>Los 1 - Drucker m. WLAN (Laser)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Leistungsverzeichnis Monitore als Diskussionsgrundlage zum AK</dc:title>
  <dc:subject/>
  <dc:creator/>
  <cp:keywords/>
  <dc:description/>
  <cp:lastModifiedBy>Dötsch, Tobias</cp:lastModifiedBy>
  <cp:revision/>
  <dcterms:created xsi:type="dcterms:W3CDTF">2016-05-04T08:54:56Z</dcterms:created>
  <dcterms:modified xsi:type="dcterms:W3CDTF">2026-06-30T09:25:22Z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0x01010078D92BFC667CE845853BDED7BA067591</vt:lpwstr>
  </property>
  <property fmtid="{D5CDD505-2E9C-101B-9397-08002B2CF9AE}" pid="3" name="Thementyp">
    <vt:lpwstr/>
  </property>
  <property fmtid="{D5CDD505-2E9C-101B-9397-08002B2CF9AE}" pid="4" name="Aufgabenbereich">
    <vt:lpwstr/>
  </property>
  <property fmtid="{D5CDD505-2E9C-101B-9397-08002B2CF9AE}" pid="5" name="eb59586b1a814ed4a6791380cc36bc3c">
    <vt:lpwstr/>
  </property>
  <property fmtid="{D5CDD505-2E9C-101B-9397-08002B2CF9AE}" pid="6" name="TaxCatchAll">
    <vt:lpwstr/>
  </property>
  <property fmtid="{D5CDD505-2E9C-101B-9397-08002B2CF9AE}" pid="7" name="MediaServiceImageTags">
    <vt:lpwstr/>
  </property>
  <property fmtid="{D5CDD505-2E9C-101B-9397-08002B2CF9AE}" pid="8" name="MSIP_Label_9b8298fb-e931-4ef5-b026-f981b4dfc5b3_Enabled">
    <vt:lpwstr>true</vt:lpwstr>
  </property>
  <property fmtid="{D5CDD505-2E9C-101B-9397-08002B2CF9AE}" pid="9" name="MSIP_Label_9b8298fb-e931-4ef5-b026-f981b4dfc5b3_SetDate">
    <vt:lpwstr>2026-04-16T09:33:44Z</vt:lpwstr>
  </property>
  <property fmtid="{D5CDD505-2E9C-101B-9397-08002B2CF9AE}" pid="10" name="MSIP_Label_9b8298fb-e931-4ef5-b026-f981b4dfc5b3_Method">
    <vt:lpwstr>Standard</vt:lpwstr>
  </property>
  <property fmtid="{D5CDD505-2E9C-101B-9397-08002B2CF9AE}" pid="11" name="MSIP_Label_9b8298fb-e931-4ef5-b026-f981b4dfc5b3_Name">
    <vt:lpwstr>Internal</vt:lpwstr>
  </property>
  <property fmtid="{D5CDD505-2E9C-101B-9397-08002B2CF9AE}" pid="12" name="MSIP_Label_9b8298fb-e931-4ef5-b026-f981b4dfc5b3_SiteId">
    <vt:lpwstr>96fad65f-2d28-4152-850f-14c3591dc7d0</vt:lpwstr>
  </property>
  <property fmtid="{D5CDD505-2E9C-101B-9397-08002B2CF9AE}" pid="13" name="MSIP_Label_9b8298fb-e931-4ef5-b026-f981b4dfc5b3_ActionId">
    <vt:lpwstr>5bb7ac60-9a1b-478e-9ce4-3d2816f9594f</vt:lpwstr>
  </property>
  <property fmtid="{D5CDD505-2E9C-101B-9397-08002B2CF9AE}" pid="14" name="MSIP_Label_9b8298fb-e931-4ef5-b026-f981b4dfc5b3_ContentBits">
    <vt:lpwstr>0</vt:lpwstr>
  </property>
  <property fmtid="{D5CDD505-2E9C-101B-9397-08002B2CF9AE}" pid="15" name="MSIP_Label_9b8298fb-e931-4ef5-b026-f981b4dfc5b3_Tag">
    <vt:lpwstr>10, 3, 0, 1</vt:lpwstr>
  </property>
  <property fmtid="{D5CDD505-2E9C-101B-9397-08002B2CF9AE}" pid="16" name="MSIP_Label_d210e4fd-1ff5-4324-97e9-6e0860215bae_Enabled">
    <vt:lpwstr>true</vt:lpwstr>
  </property>
  <property fmtid="{D5CDD505-2E9C-101B-9397-08002B2CF9AE}" pid="17" name="MSIP_Label_d210e4fd-1ff5-4324-97e9-6e0860215bae_SetDate">
    <vt:lpwstr>2026-05-04T08:01:59Z</vt:lpwstr>
  </property>
  <property fmtid="{D5CDD505-2E9C-101B-9397-08002B2CF9AE}" pid="18" name="MSIP_Label_d210e4fd-1ff5-4324-97e9-6e0860215bae_Method">
    <vt:lpwstr>Standard</vt:lpwstr>
  </property>
  <property fmtid="{D5CDD505-2E9C-101B-9397-08002B2CF9AE}" pid="19" name="MSIP_Label_d210e4fd-1ff5-4324-97e9-6e0860215bae_Name">
    <vt:lpwstr>d210e4fd-1ff5-4324-97e9-6e0860215bae</vt:lpwstr>
  </property>
  <property fmtid="{D5CDD505-2E9C-101B-9397-08002B2CF9AE}" pid="20" name="MSIP_Label_d210e4fd-1ff5-4324-97e9-6e0860215bae_SiteId">
    <vt:lpwstr>8e656664-5f36-4a5b-954c-c5405fd29206</vt:lpwstr>
  </property>
  <property fmtid="{D5CDD505-2E9C-101B-9397-08002B2CF9AE}" pid="21" name="MSIP_Label_d210e4fd-1ff5-4324-97e9-6e0860215bae_ActionId">
    <vt:lpwstr>d804c3ae-1d4d-4a5d-b534-7f39976cedda</vt:lpwstr>
  </property>
  <property fmtid="{D5CDD505-2E9C-101B-9397-08002B2CF9AE}" pid="22" name="MSIP_Label_d210e4fd-1ff5-4324-97e9-6e0860215bae_ContentBits">
    <vt:lpwstr>0</vt:lpwstr>
  </property>
  <property fmtid="{D5CDD505-2E9C-101B-9397-08002B2CF9AE}" pid="23" name="MSIP_Label_d210e4fd-1ff5-4324-97e9-6e0860215bae_Tag">
    <vt:lpwstr>10, 3, 0, 1</vt:lpwstr>
  </property>
</Properties>
</file>